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drawings/drawing6.xml" ContentType="application/vnd.openxmlformats-officedocument.drawing+xml"/>
  <Override PartName="/xl/tables/table2.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DeTrabalho"/>
  <mc:AlternateContent xmlns:mc="http://schemas.openxmlformats.org/markup-compatibility/2006">
    <mc:Choice Requires="x15">
      <x15ac:absPath xmlns:x15ac="http://schemas.microsoft.com/office/spreadsheetml/2010/11/ac" url="D:\Pasta Compartilhada\Reforma do Posto de saúde Malvinas\LICITAÇÃO\PLANILHA ORÇAMENTÁRIA\"/>
    </mc:Choice>
  </mc:AlternateContent>
  <bookViews>
    <workbookView xWindow="0" yWindow="0" windowWidth="28800" windowHeight="12135" firstSheet="4" activeTab="16"/>
  </bookViews>
  <sheets>
    <sheet name="IMAGENS" sheetId="34" state="hidden" r:id="rId1"/>
    <sheet name="REFERENCIA" sheetId="33" state="hidden" r:id="rId2"/>
    <sheet name="DADOS" sheetId="32" state="hidden" r:id="rId3"/>
    <sheet name="CHECK-LIST" sheetId="50" state="hidden" r:id="rId4"/>
    <sheet name="QUADRO RESUMO" sheetId="51" r:id="rId5"/>
    <sheet name="RELEVÂNCIA" sheetId="52" r:id="rId6"/>
    <sheet name="ORÇAMENTO_DES" sheetId="12" r:id="rId7"/>
    <sheet name="GASES MEDICINAIS" sheetId="45" state="hidden" r:id="rId8"/>
    <sheet name="MEMORIA DE CALCULO AT" sheetId="37" r:id="rId9"/>
    <sheet name="BANCO DADOS ARQ" sheetId="39" state="hidden" r:id="rId10"/>
    <sheet name="COTAÇÕE" sheetId="44" state="hidden" r:id="rId11"/>
    <sheet name="COMPOSIÇÃO" sheetId="49" r:id="rId12"/>
    <sheet name="COTAÇÕES" sheetId="46" state="hidden" r:id="rId13"/>
    <sheet name="CRONOGRAMA DES" sheetId="14" r:id="rId14"/>
    <sheet name="COTAÇÕES XXX" sheetId="43" state="hidden" r:id="rId15"/>
    <sheet name="CRONOGRAMA S DES" sheetId="47" state="hidden" r:id="rId16"/>
    <sheet name="BDI C DES " sheetId="42" r:id="rId17"/>
    <sheet name="BDI S DES" sheetId="48"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000____VERGA_PORTA_GERAL" localSheetId="9">'BANCO DADOS ARQ'!#REF!</definedName>
    <definedName name="_000____VERGA_PORTA_GERAL_1" localSheetId="9">'BANCO DADOS ARQ'!#REF!</definedName>
    <definedName name="_000___TABELA_DE_AMBIENTES_GERAL" localSheetId="9">'BANCO DADOS ARQ'!$B$8:$G$42</definedName>
    <definedName name="_000___TABELA_DE_AMBIENTES_GERAL_1" localSheetId="9">'BANCO DADOS ARQ'!#REF!</definedName>
    <definedName name="_000___VERGA_CONTRAVERGA_JANELAS_GERAL" localSheetId="9">'BANCO DADOS ARQ'!$B$242:$H$250</definedName>
    <definedName name="_000___VERGA_CONTRAVERGA_JANELAS_GERAL_1" localSheetId="9">'BANCO DADOS ARQ'!#REF!</definedName>
    <definedName name="_000___VERGA_CONTRAVERGA_JANELAS_GERAL_4" localSheetId="9">'BANCO DADOS ARQ'!$B$255:$H$264</definedName>
    <definedName name="_000___VERGA_CONTRAVERGA_JANELAS_GERAL_4_4" localSheetId="9">'BANCO DADOS ARQ'!$B$271:$D$298</definedName>
    <definedName name="_000___VERGA_CONTRAVERGA_JANELAS_GERAL_4_4_4" localSheetId="9">'BANCO DADOS ARQ'!$B$320:$D$348</definedName>
    <definedName name="_000___VERGA_CONTRAVERGA_JANELAS_GERAL_4_4_4_4" localSheetId="9">'BANCO DADOS ARQ'!$B$308:$D$314</definedName>
    <definedName name="_000___VERGA_CONTRAVERGA_JANELAS_GERAL_4_4_4_5" localSheetId="9">'BANCO DADOS ARQ'!$B$354:$E$380</definedName>
    <definedName name="_000___VERGA_CONTRAVERGA_JANELAS_GERAL_4_4_4_5_4" localSheetId="9">'BANCO DADOS ARQ'!$B$385:$C$412</definedName>
    <definedName name="_003___JANELAS" localSheetId="9">'BANCO DADOS ARQ'!#REF!</definedName>
    <definedName name="_003___JANELAS_1" localSheetId="9">'BANCO DADOS ARQ'!#REF!</definedName>
    <definedName name="_003___JANELAS_4" localSheetId="9">'BANCO DADOS ARQ'!$B$50:$G$62</definedName>
    <definedName name="_003___JANELAS_4_4" localSheetId="9">'BANCO DADOS ARQ'!$B$69:$H$83</definedName>
    <definedName name="_003___JANELAS_4_4_4" localSheetId="9">'BANCO DADOS ARQ'!$B$89:$D$94</definedName>
    <definedName name="_003___JANELAS_4_4_4_4" localSheetId="9">'BANCO DADOS ARQ'!$B$102:$D$105</definedName>
    <definedName name="_003___JANELAS_4_4_4_4_4" localSheetId="9">'BANCO DADOS ARQ'!$B$129:$D$155</definedName>
    <definedName name="_003___JANELAS_4_4_4_4_4_4" localSheetId="9">'BANCO DADOS ARQ'!$B$161:$D$187</definedName>
    <definedName name="_003___JANELAS_4_4_4_4_4_5" localSheetId="9">'BANCO DADOS ARQ'!#REF!</definedName>
    <definedName name="_003___JANELAS_4_4_4_4_4_5_4" localSheetId="9">'BANCO DADOS ARQ'!$B$194:$H$204</definedName>
    <definedName name="_003___JANELAS_4_4_4_4_4_5_4_4" localSheetId="9">'BANCO DADOS ARQ'!$B$210:$G$216</definedName>
    <definedName name="_003___JANELAS_4_4_4_4_4_5_4_4_4" localSheetId="9">'BANCO DADOS ARQ'!$B$220:$C$222</definedName>
    <definedName name="_003___JANELAS_4_4_4_4_5" localSheetId="9">'BANCO DADOS ARQ'!$B$112:$H$122</definedName>
    <definedName name="_003___JANELAS_4_4_4_4_6" localSheetId="9">'BANCO DADOS ARQ'!$B$228:$G$235</definedName>
    <definedName name="_003___PEITORIL_DE_GRANITO_PARA_JANELAS" localSheetId="9">'BANCO DADOS ARQ'!#REF!</definedName>
    <definedName name="_003___PEITORIL_DE_GRANITO_PARA_JANELAS_1" localSheetId="9">'BANCO DADOS ARQ'!#REF!</definedName>
    <definedName name="_003___PORTAS" localSheetId="9">'BANCO DADOS ARQ'!#REF!</definedName>
    <definedName name="_003___PORTAS_1" localSheetId="9">'BANCO DADOS ARQ'!#REF!</definedName>
    <definedName name="_004___ARGAMASSA_BARITADA" localSheetId="9">'BANCO DADOS ARQ'!#REF!</definedName>
    <definedName name="_004___CHAPISCO_TETO" localSheetId="9">'BANCO DADOS ARQ'!#REF!</definedName>
    <definedName name="_004___CHAPISCO_TETO_1" localSheetId="9">'BANCO DADOS ARQ'!#REF!</definedName>
    <definedName name="_004___COBERTURA" localSheetId="9">'BANCO DADOS ARQ'!#REF!</definedName>
    <definedName name="_004___COBERTURA_1" localSheetId="9">'BANCO DADOS ARQ'!#REF!</definedName>
    <definedName name="_004___CUMEEIRA_EM_FIBROCIMENTO" localSheetId="9">'BANCO DADOS ARQ'!#REF!</definedName>
    <definedName name="_004___CUMEEIRA_EM_FIBROCIMENTO_1" localSheetId="9">'BANCO DADOS ARQ'!#REF!</definedName>
    <definedName name="_004___FORRO_DRYWALL" localSheetId="9">'BANCO DADOS ARQ'!#REF!</definedName>
    <definedName name="_004___FORRO_DRYWALL_1" localSheetId="9">'BANCO DADOS ARQ'!#REF!</definedName>
    <definedName name="_004___FORRO_MINERAL" localSheetId="9">'BANCO DADOS ARQ'!#REF!</definedName>
    <definedName name="_004___INSTALAÇÃO_DE_AZULEJO___H___1_80M___TOTAL" localSheetId="9">'BANCO DADOS ARQ'!#REF!</definedName>
    <definedName name="_004___INSTALAÇÃO_DE_AZULEJO___H___1_80M___TOTAL_1" localSheetId="9">'BANCO DADOS ARQ'!#REF!</definedName>
    <definedName name="_004___MATERIAIS___CALHA" localSheetId="9">'BANCO DADOS ARQ'!#REF!</definedName>
    <definedName name="_004___MATERIAIS___CALHA_1" localSheetId="9">'BANCO DADOS ARQ'!#REF!</definedName>
    <definedName name="_004___REVESTIMENTO_LAMINADO" localSheetId="9">'BANCO DADOS ARQ'!#REF!</definedName>
    <definedName name="_004___RUFO_DE_ENCOSTO_EM_AÇO_GALVANIZADO" localSheetId="9">'BANCO DADOS ARQ'!#REF!</definedName>
    <definedName name="_004___RUFO_DE_ENCOSTO_EM_AÇO_GALVANIZADO_1" localSheetId="9">'BANCO DADOS ARQ'!#REF!</definedName>
    <definedName name="_004___RUFO_DE_ENCOSTO_EM_AÇO_GALVANIZADO_2" localSheetId="9">'BANCO DADOS ARQ'!#REF!</definedName>
    <definedName name="_004___RUFO_PINGADEIRA__EM_AÇO_GALVANIZADO" localSheetId="9">'BANCO DADOS ARQ'!#REF!</definedName>
    <definedName name="_004___RUFO_PINGADEIRA__EM_AÇO_GALVANIZADO_1" localSheetId="9">'BANCO DADOS ARQ'!#REF!</definedName>
    <definedName name="_004___RUFO_PINGADEIRA__EM_AÇO_GALVANIZADO_2" localSheetId="9">'BANCO DADOS ARQ'!#REF!</definedName>
    <definedName name="_004___TESOURA" localSheetId="9">'BANCO DADOS ARQ'!#REF!</definedName>
    <definedName name="_005____PISO_GRANILITE" localSheetId="9">'BANCO DADOS ARQ'!#REF!</definedName>
    <definedName name="_005____PISO_GRANILITE_1" localSheetId="9">'BANCO DADOS ARQ'!#REF!</definedName>
    <definedName name="_005____PISO_MANTA_VÍNILICA" localSheetId="9">'BANCO DADOS ARQ'!#REF!</definedName>
    <definedName name="_005___PISO_60X60CM_GERAL" localSheetId="9">'BANCO DADOS ARQ'!#REF!</definedName>
    <definedName name="_005___PISO_60X60CM_GERAL_1" localSheetId="9">'BANCO DADOS ARQ'!#REF!</definedName>
    <definedName name="_005___PISO_ASSOALHO" localSheetId="9">'BANCO DADOS ARQ'!#REF!</definedName>
    <definedName name="_005___PISO_CERÂMICO_45X45CM____GERAL" localSheetId="9">'BANCO DADOS ARQ'!#REF!</definedName>
    <definedName name="_005___PISO_CERÂMICO_45X45CM____GERAL_1" localSheetId="9">'BANCO DADOS ARQ'!#REF!</definedName>
    <definedName name="_005___PISO_CERÂMICO_45X45CM____GERAL_2" localSheetId="9">'BANCO DADOS ARQ'!#REF!</definedName>
    <definedName name="_005___PISO_GERAL" localSheetId="9">'BANCO DADOS ARQ'!#REF!</definedName>
    <definedName name="_005___PISO_GERAL_1" localSheetId="9">'BANCO DADOS ARQ'!#REF!</definedName>
    <definedName name="_005___RODAPÉ_CERÂMICO" localSheetId="9">'BANCO DADOS ARQ'!#REF!</definedName>
    <definedName name="_005___RODAPÉ_CERÂMICO_1" localSheetId="9">'BANCO DADOS ARQ'!#REF!</definedName>
    <definedName name="_005___RODAPÉ_CERÂMICO_2" localSheetId="9">'BANCO DADOS ARQ'!#REF!</definedName>
    <definedName name="_005___RODAPÉ_CERÂMICO_3" localSheetId="9">'BANCO DADOS ARQ'!#REF!</definedName>
    <definedName name="_005___RODAPÉ_CERÂMICO_45X45CM" localSheetId="9">'BANCO DADOS ARQ'!#REF!</definedName>
    <definedName name="_005___RODAPÉ_CERÂMICO_60X60CM" localSheetId="9">'BANCO DADOS ARQ'!#REF!</definedName>
    <definedName name="_005___RODAPÉ_MANTA_VÍNILICA" localSheetId="9">'BANCO DADOS ARQ'!#REF!</definedName>
    <definedName name="_005___SOLEIRA" localSheetId="9">'BANCO DADOS ARQ'!#REF!</definedName>
    <definedName name="_005___URBANIZAÇÃO" localSheetId="9">'BANCO DADOS ARQ'!#REF!</definedName>
    <definedName name="_005___URBANIZAÇÃO_1" localSheetId="9">'BANCO DADOS ARQ'!#REF!</definedName>
    <definedName name="_006___ACESSÓRIOS_ESPECIAIS" localSheetId="9">'BANCO DADOS ARQ'!#REF!</definedName>
    <definedName name="_006___ACESSÓRIOS_ESPECIAIS_1" localSheetId="9">'BANCO DADOS ARQ'!#REF!</definedName>
    <definedName name="_006___TABELA_DE_LOUÇAS" localSheetId="9">'BANCO DADOS ARQ'!#REF!</definedName>
    <definedName name="_006___TABELA_DE_LOUÇAS_1" localSheetId="9">'BANCO DADOS ARQ'!#REF!</definedName>
    <definedName name="_007___PINTURA_ACRÍLICA_EM_TETO" localSheetId="9">'BANCO DADOS ARQ'!#REF!</definedName>
    <definedName name="_007___PINTURA_ACRÍLICA_EM_TETO_1" localSheetId="9">'BANCO DADOS ARQ'!#REF!</definedName>
    <definedName name="_007___PINTURA_ACRÍLICA_INTERNA_EM_PAREDES" localSheetId="9">'BANCO DADOS ARQ'!#REF!</definedName>
    <definedName name="_007___PINTURA_ACRÍLICA_INTERNA_EM_PAREDES_1" localSheetId="9">'BANCO DADOS ARQ'!#REF!</definedName>
    <definedName name="_007___PINTURA_ESMALTE_EM_SUPERFÍCIE_METÁLICA___JANELA" localSheetId="9">'BANCO DADOS ARQ'!#REF!</definedName>
    <definedName name="_007___PINTURA_ESMALTE_EM_SUPERFÍCIE_METÁLICA___JANELA_1" localSheetId="9">'BANCO DADOS ARQ'!#REF!</definedName>
    <definedName name="_007___PINTURA_ESMALTE_EM_SUPERFÍCIE_METÁLICA___JANELA_2" localSheetId="9">'BANCO DADOS ARQ'!#REF!</definedName>
    <definedName name="_007___PINTURA_ESMALTE_EM_SUPERFÍCIE_METÁLICA___PORTAS" localSheetId="9">'BANCO DADOS ARQ'!#REF!</definedName>
    <definedName name="_007___PINTURA_ESMALTE_EM_SUPERFÍCIE_METÁLICA___PORTAS_1" localSheetId="9">'BANCO DADOS ARQ'!#REF!</definedName>
    <definedName name="_007___PINTURA_ESMALTE_EM_SUPERFÍCIE_METÁLICA___PORTAS_2" localSheetId="9">'BANCO DADOS ARQ'!#REF!</definedName>
    <definedName name="_007___PINTURA_ESMALTE_SINTÉTICO_EM_MADEIRA___PORTAS" localSheetId="9">'BANCO DADOS ARQ'!#REF!</definedName>
    <definedName name="_007___PINTURA_ESMALTE_SINTÉTICO_EM_MADEIRA___PORTAS_1" localSheetId="9">'BANCO DADOS ARQ'!#REF!</definedName>
    <definedName name="_xlnm._FilterDatabase" localSheetId="9" hidden="1">'BANCO DADOS ARQ'!$B$2:$G$417</definedName>
    <definedName name="_xlnm._FilterDatabase" localSheetId="11" hidden="1">COMPOSIÇÃO!$B$1:$B$87</definedName>
    <definedName name="_xlnm._FilterDatabase" localSheetId="12" hidden="1">COTAÇÕES!$A$1:$A$200</definedName>
    <definedName name="_xlnm._FilterDatabase" localSheetId="8" hidden="1">'MEMORIA DE CALCULO AT'!$J$3:$J$1166</definedName>
    <definedName name="AMBIENTES" localSheetId="16">'[1]MEMORIA DE CALCULO AT'!#REF!</definedName>
    <definedName name="AMBIENTES" localSheetId="17">'[1]MEMORIA DE CALCULO AT'!#REF!</definedName>
    <definedName name="AMBIENTES">'MEMORIA DE CALCULO AT'!$B$16:$J$44</definedName>
    <definedName name="_xlnm.Print_Area" localSheetId="9">'BANCO DADOS ARQ'!$B$2:$G$417</definedName>
    <definedName name="_xlnm.Print_Area" localSheetId="16">'BDI C DES '!$A$1:$F$52</definedName>
    <definedName name="_xlnm.Print_Area" localSheetId="17">'BDI S DES'!$A$1:$F$50</definedName>
    <definedName name="_xlnm.Print_Area" localSheetId="3">'CHECK-LIST'!$B$2:$E$32</definedName>
    <definedName name="_xlnm.Print_Area" localSheetId="11">COMPOSIÇÃO!$A$1:$J$87</definedName>
    <definedName name="_xlnm.Print_Area" localSheetId="10">COTAÇÕE!$A$1:$E$186</definedName>
    <definedName name="_xlnm.Print_Area" localSheetId="12">COTAÇÕES!$A$1:$E$236</definedName>
    <definedName name="_xlnm.Print_Area" localSheetId="14">'COTAÇÕES XXX'!$A$1:$E$170</definedName>
    <definedName name="_xlnm.Print_Area" localSheetId="13">'CRONOGRAMA DES'!$A$1:$X$61</definedName>
    <definedName name="_xlnm.Print_Area" localSheetId="15">'CRONOGRAMA S DES'!$A$1:$X$69</definedName>
    <definedName name="_xlnm.Print_Area" localSheetId="8">'MEMORIA DE CALCULO AT'!$B$3:$J$1164</definedName>
    <definedName name="_xlnm.Print_Area" localSheetId="6">ORÇAMENTO_DES!$B$2:$O$393</definedName>
    <definedName name="_xlnm.Print_Area" localSheetId="5">RELEVÂNCIA!$B$2:$E$18</definedName>
    <definedName name="_xlnm.Database" localSheetId="16">#REF!</definedName>
    <definedName name="_xlnm.Database" localSheetId="17">#REF!</definedName>
    <definedName name="_xlnm.Database" localSheetId="3">#REF!</definedName>
    <definedName name="_xlnm.Database" localSheetId="11">#REF!</definedName>
    <definedName name="_xlnm.Database" localSheetId="10">#REF!</definedName>
    <definedName name="_xlnm.Database" localSheetId="12">#REF!</definedName>
    <definedName name="_xlnm.Database" localSheetId="14">#REF!</definedName>
    <definedName name="_xlnm.Database" localSheetId="8">#REF!</definedName>
    <definedName name="_xlnm.Database" localSheetId="4">#REF!</definedName>
    <definedName name="_xlnm.Database" localSheetId="5">#REF!</definedName>
    <definedName name="_xlnm.Database">#REF!</definedName>
    <definedName name="BOLETIM" localSheetId="16">#REF!</definedName>
    <definedName name="BOLETIM" localSheetId="17">#REF!</definedName>
    <definedName name="BOLETIM" localSheetId="3">#REF!</definedName>
    <definedName name="BOLETIM" localSheetId="11">#REF!</definedName>
    <definedName name="BOLETIM" localSheetId="10">#REF!</definedName>
    <definedName name="BOLETIM" localSheetId="12">#REF!</definedName>
    <definedName name="BOLETIM" localSheetId="14">#REF!</definedName>
    <definedName name="BOLETIM" localSheetId="8">#REF!</definedName>
    <definedName name="BOLETIM" localSheetId="4">#REF!</definedName>
    <definedName name="BOLETIM" localSheetId="5">#REF!</definedName>
    <definedName name="BOLETIM">#REF!</definedName>
    <definedName name="CONTRATO">[2]APONT!$B$5:$G$426</definedName>
    <definedName name="_xlnm.Criteria" localSheetId="16">#REF!</definedName>
    <definedName name="_xlnm.Criteria" localSheetId="17">#REF!</definedName>
    <definedName name="_xlnm.Criteria" localSheetId="3">#REF!</definedName>
    <definedName name="_xlnm.Criteria" localSheetId="11">#REF!</definedName>
    <definedName name="_xlnm.Criteria" localSheetId="10">#REF!</definedName>
    <definedName name="_xlnm.Criteria" localSheetId="12">#REF!</definedName>
    <definedName name="_xlnm.Criteria" localSheetId="14">#REF!</definedName>
    <definedName name="_xlnm.Criteria" localSheetId="8">#REF!</definedName>
    <definedName name="_xlnm.Criteria" localSheetId="4">#REF!</definedName>
    <definedName name="_xlnm.Criteria" localSheetId="5">#REF!</definedName>
    <definedName name="_xlnm.Criteria">#REF!</definedName>
    <definedName name="G" localSheetId="16">#REF!</definedName>
    <definedName name="G" localSheetId="17">#REF!</definedName>
    <definedName name="G" localSheetId="3">#REF!</definedName>
    <definedName name="G" localSheetId="11">#REF!</definedName>
    <definedName name="G" localSheetId="10">#REF!</definedName>
    <definedName name="G" localSheetId="12">#REF!</definedName>
    <definedName name="G" localSheetId="14">#REF!</definedName>
    <definedName name="G" localSheetId="8">#REF!</definedName>
    <definedName name="G" localSheetId="4">#REF!</definedName>
    <definedName name="G" localSheetId="5">#REF!</definedName>
    <definedName name="G">#REF!</definedName>
    <definedName name="ImgEscudo" localSheetId="16">INDEX(IMAGENS!$B$1:$B$18,MATCH(DADOS!$D$8,IMAGENS!$A$1:$A$18,0))</definedName>
    <definedName name="ImgEscudo" localSheetId="17">INDEX(IMAGENS!$B$1:$B$18,MATCH(DADOS!$D$8,IMAGENS!$A$1:$A$18,0))</definedName>
    <definedName name="ImgEscudo" localSheetId="3">INDEX([3]IMAGENS!$B$1:$B$14,MATCH([3]DADOS!$D$8,[3]IMAGENS!$A$1:$A$30,0))</definedName>
    <definedName name="ImgEscudo" localSheetId="11">INDEX(IMAGENS!$B$1:$B$18,MATCH(DADOS!$D$8,IMAGENS!$A$1:$A$18,0))</definedName>
    <definedName name="ImgEscudo" localSheetId="10">INDEX(#REF!,MATCH(#REF!,#REF!,0))</definedName>
    <definedName name="ImgEscudo" localSheetId="12">INDEX(IMAGENS!$B$1:$B$18,MATCH(DADOS!$D$8,IMAGENS!$A$1:$A$18,0))</definedName>
    <definedName name="ImgEscudo" localSheetId="14">INDEX(#REF!,MATCH(#REF!,#REF!,0))</definedName>
    <definedName name="ImgEscudo" localSheetId="13">INDEX(IMAGENS!$B$1:$B$18,MATCH(DADOS!$D$8,IMAGENS!$A$1:$A$18,0))</definedName>
    <definedName name="ImgEscudo" localSheetId="15">INDEX(IMAGENS!$B$1:$B$18,MATCH(DADOS!$D$8,IMAGENS!$A$1:$A$18,0))</definedName>
    <definedName name="ImgEscudo" localSheetId="8">INDEX(IMAGENS!$B$1:$B$18,MATCH(DADOS!$D$8,IMAGENS!$A$1:$A$18,0))</definedName>
    <definedName name="ImgEscudo" localSheetId="6">INDEX(IMAGENS!$B$1:$B$18,MATCH(DADOS!$D$8,IMAGENS!$A$1:$A$18,0))</definedName>
    <definedName name="ImgEscudo" localSheetId="4">INDEX([3]IMAGENS!$B$1:$B$14,MATCH([3]DADOS!$D$8,[3]IMAGENS!$A$1:$A$30,0))</definedName>
    <definedName name="ImgEscudo" localSheetId="5">INDEX([4]IMAGENS!$B$1:$B$15,MATCH([4]DADOS!$D$8,[4]IMAGENS!$A$1:$A$15,0))</definedName>
    <definedName name="ImgEscudo">INDEX(IMAGENS!$B$1:$B$13,MATCH(DADOS!$D$8,IMAGENS!$A$1:$A$18,0))</definedName>
    <definedName name="ORÇAMENTO" localSheetId="16">[1]!Tabela3[#All]</definedName>
    <definedName name="ORÇAMENTO" localSheetId="17">[1]!Tabela3[#All]</definedName>
    <definedName name="ORÇAMENTO" localSheetId="3">[3]!Tabela3[#All]</definedName>
    <definedName name="ORÇAMENTO" localSheetId="11">[5]!Tabela3[#All]</definedName>
    <definedName name="ORÇAMENTO" localSheetId="10">[6]!Tabela3[#All]</definedName>
    <definedName name="ORÇAMENTO" localSheetId="12">[6]!Tabela3[#All]</definedName>
    <definedName name="ORÇAMENTO" localSheetId="14">[6]!Tabela3[#All]</definedName>
    <definedName name="ORÇAMENTO" localSheetId="15">Tabela3[#All]</definedName>
    <definedName name="ORÇAMENTO" localSheetId="4">[3]!Tabela3[#All]</definedName>
    <definedName name="ORÇAMENTO" localSheetId="5">Tabela32[#All]</definedName>
    <definedName name="ORÇAMENTO">Tabela3[#All]</definedName>
    <definedName name="PAREDES" localSheetId="16">'[1]MEMORIA DE CALCULO AT'!#REF!</definedName>
    <definedName name="PAREDES" localSheetId="17">'[1]MEMORIA DE CALCULO AT'!#REF!</definedName>
    <definedName name="PAREDES">'MEMORIA DE CALCULO AT'!$B$16:$J$44</definedName>
    <definedName name="Print_Area_MI" localSheetId="16">#REF!</definedName>
    <definedName name="Print_Area_MI" localSheetId="17">#REF!</definedName>
    <definedName name="Print_Area_MI" localSheetId="3">#REF!</definedName>
    <definedName name="Print_Area_MI" localSheetId="11">#REF!</definedName>
    <definedName name="Print_Area_MI" localSheetId="10">#REF!</definedName>
    <definedName name="Print_Area_MI" localSheetId="12">#REF!</definedName>
    <definedName name="Print_Area_MI" localSheetId="14">#REF!</definedName>
    <definedName name="Print_Area_MI" localSheetId="8">#REF!</definedName>
    <definedName name="Print_Area_MI" localSheetId="4">#REF!</definedName>
    <definedName name="Print_Area_MI" localSheetId="5">#REF!</definedName>
    <definedName name="Print_Area_MI">#REF!</definedName>
    <definedName name="PROC">'MEMORIA DE CALCULO AT'!$C:$J</definedName>
    <definedName name="sss">INDEX(IMAGENS!$B$1:$B$18,MATCH(DADOS!$D$8,IMAGENS!$A$1:$A$18,0))</definedName>
    <definedName name="_xlnm.Print_Titles" localSheetId="6">ORÇAMENTO_DES!$13:$13</definedName>
    <definedName name="_xlnm.Print_Titles" localSheetId="5">RELEVÂNCIA!$13:$13</definedName>
    <definedName name="un" localSheetId="16">#REF!</definedName>
    <definedName name="un" localSheetId="17">#REF!</definedName>
    <definedName name="un" localSheetId="3">#REF!</definedName>
    <definedName name="un" localSheetId="11">#REF!</definedName>
    <definedName name="un" localSheetId="10">#REF!</definedName>
    <definedName name="un" localSheetId="12">#REF!</definedName>
    <definedName name="un" localSheetId="14">#REF!</definedName>
    <definedName name="un" localSheetId="8">#REF!</definedName>
    <definedName name="un" localSheetId="4">#REF!</definedName>
    <definedName name="un" localSheetId="5">#REF!</definedName>
    <definedName name="un">#REF!</definedName>
    <definedName name="W" localSheetId="16">#REF!</definedName>
    <definedName name="W" localSheetId="17">#REF!</definedName>
    <definedName name="W" localSheetId="3">#REF!</definedName>
    <definedName name="W" localSheetId="11">#REF!</definedName>
    <definedName name="W" localSheetId="10">#REF!</definedName>
    <definedName name="W" localSheetId="12">#REF!</definedName>
    <definedName name="W" localSheetId="14">#REF!</definedName>
    <definedName name="W" localSheetId="8">#REF!</definedName>
    <definedName name="W" localSheetId="4">#REF!</definedName>
    <definedName name="W" localSheetId="5">#REF!</definedName>
    <definedName name="W">#REF!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50" l="1"/>
  <c r="E12" i="46"/>
  <c r="D10" i="32" l="1"/>
  <c r="A15" i="34"/>
  <c r="A16" i="34"/>
  <c r="A17" i="34"/>
  <c r="B1" i="46"/>
  <c r="B10" i="50" l="1" a="1"/>
  <c r="B10" i="50" s="1"/>
  <c r="A14" i="34" l="1"/>
  <c r="D27" i="32"/>
  <c r="A18" i="34"/>
  <c r="B236" i="46" l="1"/>
  <c r="B235" i="46"/>
  <c r="B234" i="46"/>
  <c r="E232" i="46"/>
  <c r="E118" i="46" l="1"/>
  <c r="E112" i="46"/>
  <c r="E106" i="46"/>
  <c r="E100" i="46"/>
  <c r="E94" i="46"/>
  <c r="E88" i="46"/>
  <c r="E82" i="46"/>
  <c r="E76" i="46"/>
  <c r="E70" i="46"/>
  <c r="E7" i="48"/>
  <c r="U7" i="47"/>
  <c r="D7" i="46"/>
  <c r="B230" i="46" l="1"/>
  <c r="B229" i="46"/>
  <c r="B228" i="46"/>
  <c r="E226" i="46"/>
  <c r="B204" i="46"/>
  <c r="B224" i="46" l="1"/>
  <c r="B223" i="46"/>
  <c r="B222" i="46"/>
  <c r="E220" i="46"/>
  <c r="B72" i="46" l="1"/>
  <c r="B73" i="46"/>
  <c r="B74" i="46"/>
  <c r="D217" i="46" l="1"/>
  <c r="E214" i="46" s="1"/>
  <c r="B218" i="46"/>
  <c r="B217" i="46"/>
  <c r="B216" i="46"/>
  <c r="B212" i="46"/>
  <c r="B211" i="46"/>
  <c r="B210" i="46"/>
  <c r="E208" i="46" l="1"/>
  <c r="B176" i="46"/>
  <c r="B175" i="46"/>
  <c r="B174" i="46"/>
  <c r="B206" i="46" l="1"/>
  <c r="B205" i="46"/>
  <c r="B200" i="46"/>
  <c r="B199" i="46"/>
  <c r="B198" i="46"/>
  <c r="B194" i="46"/>
  <c r="B193" i="46"/>
  <c r="B192" i="46"/>
  <c r="B188" i="46"/>
  <c r="B187" i="46"/>
  <c r="B186" i="46"/>
  <c r="B182" i="46"/>
  <c r="B181" i="46"/>
  <c r="B180" i="46"/>
  <c r="B170" i="46"/>
  <c r="B169" i="46"/>
  <c r="B168" i="46"/>
  <c r="B164" i="46"/>
  <c r="B163" i="46"/>
  <c r="B162" i="46"/>
  <c r="B158" i="46"/>
  <c r="B157" i="46"/>
  <c r="B156" i="46"/>
  <c r="B152" i="46"/>
  <c r="B151" i="46"/>
  <c r="B150" i="46"/>
  <c r="B146" i="46"/>
  <c r="B144" i="46"/>
  <c r="B145" i="46"/>
  <c r="B140" i="46"/>
  <c r="B139" i="46"/>
  <c r="B138" i="46"/>
  <c r="V43" i="47" l="1"/>
  <c r="V44" i="47"/>
  <c r="V45" i="47"/>
  <c r="V46" i="47"/>
  <c r="V47" i="47"/>
  <c r="V48" i="47"/>
  <c r="V49" i="47"/>
  <c r="V50" i="47"/>
  <c r="V51" i="47"/>
  <c r="V52" i="47"/>
  <c r="V53" i="47"/>
  <c r="V54" i="47"/>
  <c r="V55" i="47"/>
  <c r="V56" i="47"/>
  <c r="V57" i="47"/>
  <c r="V58" i="47"/>
  <c r="V59" i="47"/>
  <c r="V60" i="47"/>
  <c r="V61" i="47"/>
  <c r="V62" i="47"/>
  <c r="V63" i="47"/>
  <c r="V64" i="47"/>
  <c r="V66" i="47"/>
  <c r="V42" i="47"/>
  <c r="S43" i="47"/>
  <c r="S44" i="47"/>
  <c r="S45" i="47"/>
  <c r="S46" i="47"/>
  <c r="S47" i="47"/>
  <c r="S48" i="47"/>
  <c r="S49" i="47"/>
  <c r="S50" i="47"/>
  <c r="S51" i="47"/>
  <c r="S52" i="47"/>
  <c r="S53" i="47"/>
  <c r="S54" i="47"/>
  <c r="S55" i="47"/>
  <c r="S56" i="47"/>
  <c r="S57" i="47"/>
  <c r="S58" i="47"/>
  <c r="S59" i="47"/>
  <c r="S60" i="47"/>
  <c r="S61" i="47"/>
  <c r="S62" i="47"/>
  <c r="S63" i="47"/>
  <c r="S64" i="47"/>
  <c r="S65" i="47"/>
  <c r="S66" i="47"/>
  <c r="S42" i="47"/>
  <c r="P43" i="47"/>
  <c r="P44" i="47"/>
  <c r="P45" i="47"/>
  <c r="P46" i="47"/>
  <c r="P47" i="47"/>
  <c r="P48" i="47"/>
  <c r="P49" i="47"/>
  <c r="P50" i="47"/>
  <c r="P51" i="47"/>
  <c r="P52" i="47"/>
  <c r="P53" i="47"/>
  <c r="P54" i="47"/>
  <c r="P55" i="47"/>
  <c r="P56" i="47"/>
  <c r="P57" i="47"/>
  <c r="P58" i="47"/>
  <c r="P59" i="47"/>
  <c r="P60" i="47"/>
  <c r="P61" i="47"/>
  <c r="P62" i="47"/>
  <c r="P63" i="47"/>
  <c r="P64" i="47"/>
  <c r="P65" i="47"/>
  <c r="P66" i="47"/>
  <c r="P42" i="47"/>
  <c r="M43" i="47"/>
  <c r="M44" i="47"/>
  <c r="M45" i="47"/>
  <c r="M46" i="47"/>
  <c r="M47" i="47"/>
  <c r="M48" i="47"/>
  <c r="M49" i="47"/>
  <c r="M50" i="47"/>
  <c r="M51" i="47"/>
  <c r="M52" i="47"/>
  <c r="M53" i="47"/>
  <c r="M54" i="47"/>
  <c r="M55" i="47"/>
  <c r="M56" i="47"/>
  <c r="M57" i="47"/>
  <c r="M58" i="47"/>
  <c r="M59" i="47"/>
  <c r="M60" i="47"/>
  <c r="M61" i="47"/>
  <c r="M62" i="47"/>
  <c r="M63" i="47"/>
  <c r="M64" i="47"/>
  <c r="M65" i="47"/>
  <c r="M66" i="47"/>
  <c r="M42" i="47"/>
  <c r="J43" i="47"/>
  <c r="J44" i="47"/>
  <c r="J45" i="47"/>
  <c r="J46" i="47"/>
  <c r="J47" i="47"/>
  <c r="J48" i="47"/>
  <c r="J49" i="47"/>
  <c r="J50" i="47"/>
  <c r="J51" i="47"/>
  <c r="J52" i="47"/>
  <c r="J53" i="47"/>
  <c r="J54" i="47"/>
  <c r="J55" i="47"/>
  <c r="J56" i="47"/>
  <c r="J57" i="47"/>
  <c r="J58" i="47"/>
  <c r="J59" i="47"/>
  <c r="J60" i="47"/>
  <c r="J61" i="47"/>
  <c r="J62" i="47"/>
  <c r="J63" i="47"/>
  <c r="J64" i="47"/>
  <c r="J65" i="47"/>
  <c r="J66" i="47"/>
  <c r="J42" i="47"/>
  <c r="G43" i="47"/>
  <c r="G44" i="47"/>
  <c r="G45" i="47"/>
  <c r="G46" i="47"/>
  <c r="G47" i="47"/>
  <c r="G48" i="47"/>
  <c r="G49" i="47"/>
  <c r="G50" i="47"/>
  <c r="G51" i="47"/>
  <c r="G52" i="47"/>
  <c r="G53" i="47"/>
  <c r="G54" i="47"/>
  <c r="G55" i="47"/>
  <c r="G56" i="47"/>
  <c r="G57" i="47"/>
  <c r="G58" i="47"/>
  <c r="G59" i="47"/>
  <c r="G60" i="47"/>
  <c r="G61" i="47"/>
  <c r="G62" i="47"/>
  <c r="G63" i="47"/>
  <c r="G64" i="47"/>
  <c r="G65" i="47"/>
  <c r="G66" i="47"/>
  <c r="G42" i="47"/>
  <c r="V12" i="47"/>
  <c r="V13" i="47"/>
  <c r="V14" i="47"/>
  <c r="V15" i="47"/>
  <c r="V16" i="47"/>
  <c r="V17" i="47"/>
  <c r="V18" i="47"/>
  <c r="V19" i="47"/>
  <c r="V20" i="47"/>
  <c r="V21" i="47"/>
  <c r="V22" i="47"/>
  <c r="V23" i="47"/>
  <c r="V24" i="47"/>
  <c r="V25" i="47"/>
  <c r="V26" i="47"/>
  <c r="V27" i="47"/>
  <c r="V28" i="47"/>
  <c r="V29" i="47"/>
  <c r="V30" i="47"/>
  <c r="V31" i="47"/>
  <c r="V32" i="47"/>
  <c r="V33" i="47"/>
  <c r="V34" i="47"/>
  <c r="V35" i="47"/>
  <c r="V11" i="47"/>
  <c r="S12" i="47"/>
  <c r="S13" i="47"/>
  <c r="S14" i="47"/>
  <c r="S15" i="47"/>
  <c r="S16" i="47"/>
  <c r="S17" i="47"/>
  <c r="S18" i="47"/>
  <c r="S19" i="47"/>
  <c r="S20" i="47"/>
  <c r="S21" i="47"/>
  <c r="S22" i="47"/>
  <c r="S23" i="47"/>
  <c r="S24" i="47"/>
  <c r="S25" i="47"/>
  <c r="S26" i="47"/>
  <c r="S27" i="47"/>
  <c r="S28" i="47"/>
  <c r="S29" i="47"/>
  <c r="S30" i="47"/>
  <c r="S31" i="47"/>
  <c r="S32" i="47"/>
  <c r="S33" i="47"/>
  <c r="S34" i="47"/>
  <c r="S35" i="47"/>
  <c r="S11" i="47"/>
  <c r="P12" i="47"/>
  <c r="P13" i="47"/>
  <c r="P14" i="47"/>
  <c r="P15" i="47"/>
  <c r="P16" i="47"/>
  <c r="P17" i="47"/>
  <c r="P18" i="47"/>
  <c r="P19" i="47"/>
  <c r="P20" i="47"/>
  <c r="P21" i="47"/>
  <c r="P22" i="47"/>
  <c r="P23" i="47"/>
  <c r="P24" i="47"/>
  <c r="P25" i="47"/>
  <c r="P26" i="47"/>
  <c r="P27" i="47"/>
  <c r="P28" i="47"/>
  <c r="P29" i="47"/>
  <c r="P30" i="47"/>
  <c r="P31" i="47"/>
  <c r="P32" i="47"/>
  <c r="P33" i="47"/>
  <c r="P34" i="47"/>
  <c r="P35" i="47"/>
  <c r="P11" i="47"/>
  <c r="M12" i="47"/>
  <c r="M13" i="47"/>
  <c r="M14" i="47"/>
  <c r="M15" i="47"/>
  <c r="M16" i="47"/>
  <c r="M17" i="47"/>
  <c r="M18" i="47"/>
  <c r="M19" i="47"/>
  <c r="M20" i="47"/>
  <c r="M21" i="47"/>
  <c r="M22" i="47"/>
  <c r="M23" i="47"/>
  <c r="M24" i="47"/>
  <c r="M25" i="47"/>
  <c r="M26" i="47"/>
  <c r="M27" i="47"/>
  <c r="M28" i="47"/>
  <c r="M29" i="47"/>
  <c r="M30" i="47"/>
  <c r="M31" i="47"/>
  <c r="M32" i="47"/>
  <c r="M33" i="47"/>
  <c r="M34" i="47"/>
  <c r="M35" i="47"/>
  <c r="M11" i="47"/>
  <c r="J12" i="47"/>
  <c r="J13" i="47"/>
  <c r="J14" i="47"/>
  <c r="J15" i="47"/>
  <c r="J16" i="47"/>
  <c r="J17" i="47"/>
  <c r="J18" i="47"/>
  <c r="J19" i="47"/>
  <c r="J20" i="47"/>
  <c r="J21" i="47"/>
  <c r="J22" i="47"/>
  <c r="J23" i="47"/>
  <c r="J24" i="47"/>
  <c r="J25" i="47"/>
  <c r="J26" i="47"/>
  <c r="J27" i="47"/>
  <c r="J28" i="47"/>
  <c r="J29" i="47"/>
  <c r="J30" i="47"/>
  <c r="J31" i="47"/>
  <c r="J32" i="47"/>
  <c r="J33" i="47"/>
  <c r="J34" i="47"/>
  <c r="J35" i="47"/>
  <c r="J11" i="47"/>
  <c r="G12" i="47"/>
  <c r="G13" i="47"/>
  <c r="G14" i="47"/>
  <c r="G15" i="47"/>
  <c r="G16" i="47"/>
  <c r="G17" i="47"/>
  <c r="G18" i="47"/>
  <c r="G19" i="47"/>
  <c r="G20" i="47"/>
  <c r="G21" i="47"/>
  <c r="G22" i="47"/>
  <c r="G23" i="47"/>
  <c r="G24" i="47"/>
  <c r="G25" i="47"/>
  <c r="G26" i="47"/>
  <c r="G27" i="47"/>
  <c r="G28" i="47"/>
  <c r="G29" i="47"/>
  <c r="G30" i="47"/>
  <c r="G31" i="47"/>
  <c r="G32" i="47"/>
  <c r="G33" i="47"/>
  <c r="G34" i="47"/>
  <c r="G35" i="47"/>
  <c r="G11" i="47"/>
  <c r="B66" i="47"/>
  <c r="B65" i="47"/>
  <c r="B64" i="47"/>
  <c r="B63" i="47"/>
  <c r="B62" i="47"/>
  <c r="B61" i="47"/>
  <c r="B60" i="47"/>
  <c r="B59" i="47"/>
  <c r="B58" i="47"/>
  <c r="B57" i="47"/>
  <c r="B56" i="47"/>
  <c r="B55" i="47"/>
  <c r="B54" i="47"/>
  <c r="B53" i="47"/>
  <c r="B52" i="47"/>
  <c r="B51" i="47"/>
  <c r="B50" i="47"/>
  <c r="B49" i="47"/>
  <c r="B48" i="47"/>
  <c r="B47" i="47"/>
  <c r="B46" i="47"/>
  <c r="B45" i="47"/>
  <c r="B44" i="47"/>
  <c r="B43" i="47"/>
  <c r="B42" i="47"/>
  <c r="B35" i="47"/>
  <c r="B34" i="47"/>
  <c r="B33" i="47"/>
  <c r="B32" i="47"/>
  <c r="B31" i="47"/>
  <c r="B30" i="47"/>
  <c r="B29" i="47"/>
  <c r="B28" i="47"/>
  <c r="B27" i="47"/>
  <c r="B26" i="47"/>
  <c r="B25" i="47"/>
  <c r="B24" i="47"/>
  <c r="B23" i="47"/>
  <c r="B22" i="47"/>
  <c r="B21" i="47"/>
  <c r="B20" i="47"/>
  <c r="B19" i="47"/>
  <c r="B18" i="47"/>
  <c r="B17" i="47"/>
  <c r="B16" i="47"/>
  <c r="B15" i="47"/>
  <c r="B14" i="47"/>
  <c r="B13" i="47"/>
  <c r="B12" i="47"/>
  <c r="B11" i="47"/>
  <c r="A8" i="47"/>
  <c r="E202" i="46" l="1"/>
  <c r="E196" i="46" l="1"/>
  <c r="E190" i="46"/>
  <c r="E184" i="46"/>
  <c r="E178" i="46"/>
  <c r="E154" i="46" l="1"/>
  <c r="B7" i="46" l="1"/>
  <c r="E172" i="46"/>
  <c r="E148" i="46"/>
  <c r="E160" i="46"/>
  <c r="E166" i="46"/>
  <c r="E142" i="46" l="1"/>
  <c r="E136" i="46" l="1"/>
  <c r="B134" i="46" l="1"/>
  <c r="B133" i="46"/>
  <c r="B132" i="46"/>
  <c r="B102" i="46"/>
  <c r="E130" i="46" l="1"/>
  <c r="C40" i="48" l="1"/>
  <c r="E50" i="48" s="1"/>
  <c r="C16" i="48"/>
  <c r="E26" i="48" s="1"/>
  <c r="A31" i="48"/>
  <c r="A30" i="48"/>
  <c r="A8" i="48"/>
  <c r="A32" i="48" s="1"/>
  <c r="A5" i="48"/>
  <c r="A29" i="48" s="1"/>
  <c r="B1" i="48"/>
  <c r="X66" i="47" l="1"/>
  <c r="X65" i="47"/>
  <c r="X64" i="47"/>
  <c r="X63" i="47"/>
  <c r="X62" i="47"/>
  <c r="X61" i="47"/>
  <c r="X60" i="47"/>
  <c r="X59" i="47"/>
  <c r="X58" i="47"/>
  <c r="X57" i="47"/>
  <c r="X56" i="47"/>
  <c r="X55" i="47"/>
  <c r="X54" i="47"/>
  <c r="X53" i="47"/>
  <c r="X52" i="47"/>
  <c r="X51" i="47"/>
  <c r="X50" i="47"/>
  <c r="X49" i="47"/>
  <c r="X48" i="47"/>
  <c r="X47" i="47"/>
  <c r="X46" i="47"/>
  <c r="X45" i="47"/>
  <c r="X44" i="47"/>
  <c r="X43" i="47"/>
  <c r="X42" i="47"/>
  <c r="X35" i="47"/>
  <c r="H35" i="47"/>
  <c r="X34" i="47"/>
  <c r="H34" i="47"/>
  <c r="K34" i="47" s="1"/>
  <c r="N34" i="47" s="1"/>
  <c r="Q34" i="47" s="1"/>
  <c r="T34" i="47" s="1"/>
  <c r="W34" i="47" s="1"/>
  <c r="H65" i="47" s="1"/>
  <c r="K65" i="47" s="1"/>
  <c r="N65" i="47" s="1"/>
  <c r="Q65" i="47" s="1"/>
  <c r="T65" i="47" s="1"/>
  <c r="X33" i="47"/>
  <c r="H33" i="47"/>
  <c r="X32" i="47"/>
  <c r="H32" i="47"/>
  <c r="X31" i="47"/>
  <c r="H31" i="47"/>
  <c r="X30" i="47"/>
  <c r="H30" i="47"/>
  <c r="X29" i="47"/>
  <c r="H29" i="47"/>
  <c r="X28" i="47"/>
  <c r="H28" i="47"/>
  <c r="X27" i="47"/>
  <c r="H27" i="47"/>
  <c r="K27" i="47" s="1"/>
  <c r="N27" i="47" s="1"/>
  <c r="Q27" i="47" s="1"/>
  <c r="T27" i="47" s="1"/>
  <c r="W27" i="47" s="1"/>
  <c r="X26" i="47"/>
  <c r="H26" i="47"/>
  <c r="X25" i="47"/>
  <c r="H25" i="47"/>
  <c r="X24" i="47"/>
  <c r="H24" i="47"/>
  <c r="X23" i="47"/>
  <c r="H23" i="47"/>
  <c r="X22" i="47"/>
  <c r="H22" i="47"/>
  <c r="X21" i="47"/>
  <c r="H21" i="47"/>
  <c r="X20" i="47"/>
  <c r="H20" i="47"/>
  <c r="X19" i="47"/>
  <c r="H19" i="47"/>
  <c r="X18" i="47"/>
  <c r="H18" i="47"/>
  <c r="X17" i="47"/>
  <c r="H17" i="47"/>
  <c r="K17" i="47" s="1"/>
  <c r="N17" i="47" s="1"/>
  <c r="Q17" i="47" s="1"/>
  <c r="T17" i="47" s="1"/>
  <c r="W17" i="47" s="1"/>
  <c r="X16" i="47"/>
  <c r="H16" i="47"/>
  <c r="X15" i="47"/>
  <c r="H15" i="47"/>
  <c r="X14" i="47"/>
  <c r="H14" i="47"/>
  <c r="X13" i="47"/>
  <c r="H13" i="47"/>
  <c r="X12" i="47"/>
  <c r="H12" i="47"/>
  <c r="K12" i="47" s="1"/>
  <c r="X11" i="47"/>
  <c r="H11" i="47"/>
  <c r="K11" i="47" s="1"/>
  <c r="A7" i="47"/>
  <c r="A6" i="47"/>
  <c r="A5" i="47"/>
  <c r="C1" i="47"/>
  <c r="B128" i="46"/>
  <c r="B127" i="46"/>
  <c r="B126" i="46"/>
  <c r="E124" i="46"/>
  <c r="B122" i="46"/>
  <c r="B121" i="46"/>
  <c r="B120" i="46"/>
  <c r="B116" i="46"/>
  <c r="B115" i="46"/>
  <c r="B114" i="46"/>
  <c r="B110" i="46"/>
  <c r="B109" i="46"/>
  <c r="B108" i="46"/>
  <c r="B104" i="46"/>
  <c r="B103" i="46"/>
  <c r="B98" i="46"/>
  <c r="B97" i="46"/>
  <c r="B96" i="46"/>
  <c r="B92" i="46"/>
  <c r="B91" i="46"/>
  <c r="B90" i="46"/>
  <c r="B86" i="46"/>
  <c r="B85" i="46"/>
  <c r="B84" i="46"/>
  <c r="B80" i="46"/>
  <c r="B79" i="46"/>
  <c r="B78" i="46"/>
  <c r="A8" i="46"/>
  <c r="A5" i="46"/>
  <c r="K29" i="47" l="1"/>
  <c r="N29" i="47" s="1"/>
  <c r="Q29" i="47" s="1"/>
  <c r="T29" i="47" s="1"/>
  <c r="W29" i="47" s="1"/>
  <c r="H60" i="47" s="1"/>
  <c r="K60" i="47" s="1"/>
  <c r="N60" i="47" s="1"/>
  <c r="Q60" i="47" s="1"/>
  <c r="T60" i="47" s="1"/>
  <c r="W60" i="47" s="1"/>
  <c r="K18" i="47"/>
  <c r="N18" i="47" s="1"/>
  <c r="Q18" i="47" s="1"/>
  <c r="T18" i="47" s="1"/>
  <c r="W18" i="47" s="1"/>
  <c r="H49" i="47" s="1"/>
  <c r="K49" i="47" s="1"/>
  <c r="N49" i="47" s="1"/>
  <c r="Q49" i="47" s="1"/>
  <c r="T49" i="47" s="1"/>
  <c r="W49" i="47" s="1"/>
  <c r="K22" i="47"/>
  <c r="N22" i="47" s="1"/>
  <c r="Q22" i="47" s="1"/>
  <c r="T22" i="47" s="1"/>
  <c r="W22" i="47" s="1"/>
  <c r="H53" i="47" s="1"/>
  <c r="K53" i="47" s="1"/>
  <c r="N53" i="47" s="1"/>
  <c r="Q53" i="47" s="1"/>
  <c r="T53" i="47" s="1"/>
  <c r="W53" i="47" s="1"/>
  <c r="K26" i="47"/>
  <c r="N26" i="47" s="1"/>
  <c r="Q26" i="47" s="1"/>
  <c r="T26" i="47" s="1"/>
  <c r="W26" i="47" s="1"/>
  <c r="H57" i="47" s="1"/>
  <c r="K57" i="47" s="1"/>
  <c r="N57" i="47" s="1"/>
  <c r="Q57" i="47" s="1"/>
  <c r="T57" i="47" s="1"/>
  <c r="W57" i="47" s="1"/>
  <c r="K30" i="47"/>
  <c r="N30" i="47" s="1"/>
  <c r="Q30" i="47" s="1"/>
  <c r="T30" i="47" s="1"/>
  <c r="W30" i="47" s="1"/>
  <c r="H61" i="47" s="1"/>
  <c r="K61" i="47" s="1"/>
  <c r="N61" i="47" s="1"/>
  <c r="Q61" i="47" s="1"/>
  <c r="T61" i="47" s="1"/>
  <c r="W61" i="47" s="1"/>
  <c r="K14" i="47"/>
  <c r="N14" i="47" s="1"/>
  <c r="Q14" i="47" s="1"/>
  <c r="T14" i="47" s="1"/>
  <c r="W14" i="47" s="1"/>
  <c r="H45" i="47" s="1"/>
  <c r="K45" i="47" s="1"/>
  <c r="K19" i="47"/>
  <c r="N19" i="47" s="1"/>
  <c r="Q19" i="47" s="1"/>
  <c r="T19" i="47" s="1"/>
  <c r="W19" i="47" s="1"/>
  <c r="H50" i="47" s="1"/>
  <c r="K50" i="47" s="1"/>
  <c r="N50" i="47" s="1"/>
  <c r="Q50" i="47" s="1"/>
  <c r="T50" i="47" s="1"/>
  <c r="W50" i="47" s="1"/>
  <c r="K23" i="47"/>
  <c r="N23" i="47" s="1"/>
  <c r="Q23" i="47" s="1"/>
  <c r="T23" i="47" s="1"/>
  <c r="W23" i="47" s="1"/>
  <c r="H54" i="47" s="1"/>
  <c r="K54" i="47" s="1"/>
  <c r="N54" i="47" s="1"/>
  <c r="Q54" i="47" s="1"/>
  <c r="T54" i="47" s="1"/>
  <c r="W54" i="47" s="1"/>
  <c r="K15" i="47"/>
  <c r="N15" i="47" s="1"/>
  <c r="Q15" i="47" s="1"/>
  <c r="T15" i="47" s="1"/>
  <c r="W15" i="47" s="1"/>
  <c r="H46" i="47" s="1"/>
  <c r="K46" i="47" s="1"/>
  <c r="N46" i="47" s="1"/>
  <c r="Q46" i="47" s="1"/>
  <c r="T46" i="47" s="1"/>
  <c r="W46" i="47" s="1"/>
  <c r="K16" i="47"/>
  <c r="N16" i="47" s="1"/>
  <c r="Q16" i="47" s="1"/>
  <c r="T16" i="47" s="1"/>
  <c r="W16" i="47" s="1"/>
  <c r="H47" i="47" s="1"/>
  <c r="K47" i="47" s="1"/>
  <c r="N47" i="47" s="1"/>
  <c r="Q47" i="47" s="1"/>
  <c r="T47" i="47" s="1"/>
  <c r="W47" i="47" s="1"/>
  <c r="K31" i="47"/>
  <c r="N31" i="47" s="1"/>
  <c r="Q31" i="47" s="1"/>
  <c r="T31" i="47" s="1"/>
  <c r="W31" i="47" s="1"/>
  <c r="H62" i="47" s="1"/>
  <c r="K62" i="47" s="1"/>
  <c r="N62" i="47" s="1"/>
  <c r="Q62" i="47" s="1"/>
  <c r="T62" i="47" s="1"/>
  <c r="W62" i="47" s="1"/>
  <c r="K20" i="47"/>
  <c r="N20" i="47" s="1"/>
  <c r="Q20" i="47" s="1"/>
  <c r="T20" i="47" s="1"/>
  <c r="W20" i="47" s="1"/>
  <c r="H51" i="47" s="1"/>
  <c r="K51" i="47" s="1"/>
  <c r="N51" i="47" s="1"/>
  <c r="Q51" i="47" s="1"/>
  <c r="T51" i="47" s="1"/>
  <c r="W51" i="47" s="1"/>
  <c r="K24" i="47"/>
  <c r="N24" i="47" s="1"/>
  <c r="Q24" i="47" s="1"/>
  <c r="T24" i="47" s="1"/>
  <c r="W24" i="47" s="1"/>
  <c r="H55" i="47" s="1"/>
  <c r="K55" i="47" s="1"/>
  <c r="N55" i="47" s="1"/>
  <c r="Q55" i="47" s="1"/>
  <c r="T55" i="47" s="1"/>
  <c r="W55" i="47" s="1"/>
  <c r="K35" i="47"/>
  <c r="N35" i="47" s="1"/>
  <c r="Q35" i="47" s="1"/>
  <c r="T35" i="47" s="1"/>
  <c r="W35" i="47" s="1"/>
  <c r="H66" i="47" s="1"/>
  <c r="K66" i="47" s="1"/>
  <c r="N66" i="47" s="1"/>
  <c r="Q66" i="47" s="1"/>
  <c r="T66" i="47" s="1"/>
  <c r="W66" i="47" s="1"/>
  <c r="K13" i="47"/>
  <c r="N13" i="47" s="1"/>
  <c r="Q13" i="47" s="1"/>
  <c r="T13" i="47" s="1"/>
  <c r="W13" i="47" s="1"/>
  <c r="H44" i="47" s="1"/>
  <c r="K44" i="47" s="1"/>
  <c r="K28" i="47"/>
  <c r="N28" i="47" s="1"/>
  <c r="Q28" i="47" s="1"/>
  <c r="T28" i="47" s="1"/>
  <c r="W28" i="47" s="1"/>
  <c r="H59" i="47" s="1"/>
  <c r="K59" i="47" s="1"/>
  <c r="N59" i="47" s="1"/>
  <c r="Q59" i="47" s="1"/>
  <c r="T59" i="47" s="1"/>
  <c r="W59" i="47" s="1"/>
  <c r="K32" i="47"/>
  <c r="N32" i="47" s="1"/>
  <c r="Q32" i="47" s="1"/>
  <c r="T32" i="47" s="1"/>
  <c r="W32" i="47" s="1"/>
  <c r="H63" i="47" s="1"/>
  <c r="K63" i="47" s="1"/>
  <c r="N63" i="47" s="1"/>
  <c r="Q63" i="47" s="1"/>
  <c r="T63" i="47" s="1"/>
  <c r="W63" i="47" s="1"/>
  <c r="K21" i="47"/>
  <c r="N21" i="47" s="1"/>
  <c r="Q21" i="47" s="1"/>
  <c r="T21" i="47" s="1"/>
  <c r="W21" i="47" s="1"/>
  <c r="H52" i="47" s="1"/>
  <c r="K52" i="47" s="1"/>
  <c r="N52" i="47" s="1"/>
  <c r="Q52" i="47" s="1"/>
  <c r="T52" i="47" s="1"/>
  <c r="W52" i="47" s="1"/>
  <c r="K25" i="47"/>
  <c r="N25" i="47" s="1"/>
  <c r="Q25" i="47" s="1"/>
  <c r="T25" i="47" s="1"/>
  <c r="W25" i="47" s="1"/>
  <c r="H56" i="47" s="1"/>
  <c r="K56" i="47" s="1"/>
  <c r="N56" i="47" s="1"/>
  <c r="Q56" i="47" s="1"/>
  <c r="T56" i="47" s="1"/>
  <c r="W56" i="47" s="1"/>
  <c r="K33" i="47"/>
  <c r="N33" i="47" s="1"/>
  <c r="Q33" i="47" s="1"/>
  <c r="T33" i="47" s="1"/>
  <c r="W33" i="47" s="1"/>
  <c r="H64" i="47" s="1"/>
  <c r="K64" i="47" s="1"/>
  <c r="N64" i="47" s="1"/>
  <c r="Q64" i="47" s="1"/>
  <c r="T64" i="47" s="1"/>
  <c r="W64" i="47" s="1"/>
  <c r="W65" i="47"/>
  <c r="H58" i="47"/>
  <c r="K58" i="47" s="1"/>
  <c r="N58" i="47" s="1"/>
  <c r="Q58" i="47" s="1"/>
  <c r="T58" i="47" s="1"/>
  <c r="W58" i="47" s="1"/>
  <c r="H48" i="47"/>
  <c r="K48" i="47" s="1"/>
  <c r="N48" i="47" s="1"/>
  <c r="Q48" i="47" s="1"/>
  <c r="T48" i="47" s="1"/>
  <c r="W48" i="47" s="1"/>
  <c r="N11" i="47"/>
  <c r="N12" i="47"/>
  <c r="Q12" i="47" s="1"/>
  <c r="T12" i="47" l="1"/>
  <c r="W12" i="47" s="1"/>
  <c r="H43" i="47" s="1"/>
  <c r="K43" i="47" s="1"/>
  <c r="Q11" i="47"/>
  <c r="N44" i="47"/>
  <c r="N45" i="47"/>
  <c r="T11" i="47" l="1"/>
  <c r="W11" i="47" s="1"/>
  <c r="H42" i="47" s="1"/>
  <c r="Q44" i="47"/>
  <c r="T44" i="47" s="1"/>
  <c r="W44" i="47" s="1"/>
  <c r="N43" i="47"/>
  <c r="Q45" i="47"/>
  <c r="T45" i="47" s="1"/>
  <c r="W45" i="47" s="1"/>
  <c r="K42" i="47" l="1"/>
  <c r="Q43" i="47"/>
  <c r="T43" i="47" s="1"/>
  <c r="W43" i="47" s="1"/>
  <c r="G3" i="45"/>
  <c r="G4" i="45"/>
  <c r="G5" i="45"/>
  <c r="G6" i="45"/>
  <c r="G7" i="45"/>
  <c r="G8" i="45"/>
  <c r="G9" i="45"/>
  <c r="G10" i="45"/>
  <c r="G11" i="45"/>
  <c r="G12" i="45"/>
  <c r="G13" i="45"/>
  <c r="G14" i="45"/>
  <c r="G16" i="45"/>
  <c r="G17" i="45"/>
  <c r="G18" i="45"/>
  <c r="G19" i="45"/>
  <c r="G20" i="45"/>
  <c r="G2" i="45"/>
  <c r="D21" i="45"/>
  <c r="G21" i="45" s="1"/>
  <c r="K18" i="45"/>
  <c r="D15" i="45"/>
  <c r="G15" i="45" s="1"/>
  <c r="G22" i="45" l="1"/>
  <c r="N42" i="47"/>
  <c r="Q42" i="47" l="1"/>
  <c r="T42" i="47" s="1"/>
  <c r="W42" i="47" s="1"/>
  <c r="B117" i="44" l="1"/>
  <c r="B121" i="44"/>
  <c r="B120" i="44"/>
  <c r="B119" i="44"/>
  <c r="E117" i="44"/>
  <c r="B113" i="44"/>
  <c r="B114" i="44"/>
  <c r="B112" i="44"/>
  <c r="B110" i="44"/>
  <c r="E110" i="44"/>
  <c r="B106" i="44"/>
  <c r="B107" i="44"/>
  <c r="B105" i="44"/>
  <c r="B103" i="44"/>
  <c r="B136" i="44"/>
  <c r="B135" i="44"/>
  <c r="B134" i="44"/>
  <c r="E132" i="44"/>
  <c r="B100" i="44"/>
  <c r="B96" i="44"/>
  <c r="B99" i="44"/>
  <c r="B98" i="44"/>
  <c r="E96" i="44"/>
  <c r="B185" i="44" l="1"/>
  <c r="B184" i="44"/>
  <c r="B183" i="44"/>
  <c r="E181" i="44"/>
  <c r="B178" i="44"/>
  <c r="B177" i="44"/>
  <c r="B176" i="44"/>
  <c r="E174" i="44"/>
  <c r="B174" i="44"/>
  <c r="B171" i="44"/>
  <c r="B170" i="44"/>
  <c r="B169" i="44"/>
  <c r="E167" i="44"/>
  <c r="B164" i="44"/>
  <c r="B163" i="44"/>
  <c r="B162" i="44"/>
  <c r="E160" i="44"/>
  <c r="B157" i="44"/>
  <c r="B156" i="44"/>
  <c r="B155" i="44"/>
  <c r="E153" i="44"/>
  <c r="B153" i="44"/>
  <c r="B150" i="44"/>
  <c r="B149" i="44"/>
  <c r="B148" i="44"/>
  <c r="E146" i="44"/>
  <c r="B143" i="44"/>
  <c r="B142" i="44"/>
  <c r="B141" i="44"/>
  <c r="E139" i="44"/>
  <c r="E103" i="44"/>
  <c r="B93" i="44"/>
  <c r="B92" i="44"/>
  <c r="B91" i="44"/>
  <c r="E89" i="44"/>
  <c r="J86" i="44"/>
  <c r="B86" i="44"/>
  <c r="B85" i="44"/>
  <c r="B84" i="44"/>
  <c r="E82" i="44"/>
  <c r="B79" i="44"/>
  <c r="B78" i="44"/>
  <c r="B77" i="44"/>
  <c r="E75" i="44"/>
  <c r="B72" i="44"/>
  <c r="B71" i="44"/>
  <c r="B70" i="44"/>
  <c r="E68" i="44"/>
  <c r="B65" i="44"/>
  <c r="B64" i="44"/>
  <c r="B63" i="44"/>
  <c r="E61" i="44"/>
  <c r="B58" i="44"/>
  <c r="B57" i="44"/>
  <c r="H56" i="44"/>
  <c r="B56" i="44"/>
  <c r="E54" i="44"/>
  <c r="L53" i="44"/>
  <c r="B8" i="44"/>
  <c r="A8" i="44"/>
  <c r="B6" i="44"/>
  <c r="A5" i="44"/>
  <c r="B3" i="44"/>
  <c r="B134" i="43" l="1"/>
  <c r="B133" i="43"/>
  <c r="B132" i="43"/>
  <c r="E130" i="43"/>
  <c r="B50" i="43"/>
  <c r="B49" i="43"/>
  <c r="B48" i="43"/>
  <c r="E46" i="43"/>
  <c r="E39" i="43"/>
  <c r="B148" i="43"/>
  <c r="B147" i="43"/>
  <c r="B146" i="43"/>
  <c r="E144" i="43"/>
  <c r="B162" i="43"/>
  <c r="B161" i="43"/>
  <c r="B160" i="43"/>
  <c r="E158" i="43"/>
  <c r="B155" i="43"/>
  <c r="B154" i="43"/>
  <c r="B153" i="43"/>
  <c r="E151" i="43"/>
  <c r="B141" i="43"/>
  <c r="B140" i="43"/>
  <c r="B139" i="43"/>
  <c r="E137" i="43"/>
  <c r="B127" i="43"/>
  <c r="B126" i="43"/>
  <c r="B125" i="43"/>
  <c r="E123" i="43"/>
  <c r="B120" i="43"/>
  <c r="B119" i="43"/>
  <c r="B118" i="43"/>
  <c r="E116" i="43"/>
  <c r="B113" i="43"/>
  <c r="B112" i="43"/>
  <c r="B111" i="43"/>
  <c r="E109" i="43"/>
  <c r="B106" i="43"/>
  <c r="B105" i="43"/>
  <c r="B104" i="43"/>
  <c r="E102" i="43"/>
  <c r="B99" i="43"/>
  <c r="B98" i="43"/>
  <c r="B97" i="43"/>
  <c r="E95" i="43"/>
  <c r="B92" i="43"/>
  <c r="B91" i="43"/>
  <c r="B90" i="43"/>
  <c r="E88" i="43"/>
  <c r="B85" i="43"/>
  <c r="B84" i="43"/>
  <c r="B83" i="43"/>
  <c r="E81" i="43"/>
  <c r="B78" i="43"/>
  <c r="B77" i="43"/>
  <c r="B76" i="43"/>
  <c r="E74" i="43"/>
  <c r="J71" i="43"/>
  <c r="B71" i="43"/>
  <c r="B70" i="43"/>
  <c r="B69" i="43"/>
  <c r="E67" i="43"/>
  <c r="B64" i="43"/>
  <c r="B63" i="43"/>
  <c r="B62" i="43"/>
  <c r="E60" i="43"/>
  <c r="B57" i="43"/>
  <c r="B56" i="43"/>
  <c r="B55" i="43"/>
  <c r="E53" i="43"/>
  <c r="B43" i="43"/>
  <c r="B42" i="43"/>
  <c r="H41" i="43"/>
  <c r="B41" i="43"/>
  <c r="L38" i="43"/>
  <c r="B8" i="43"/>
  <c r="A8" i="43"/>
  <c r="B6" i="43"/>
  <c r="B5" i="43"/>
  <c r="A5" i="43"/>
  <c r="B3" i="43"/>
  <c r="B2" i="43"/>
  <c r="XFD10" i="39" l="1"/>
  <c r="XFD11" i="39"/>
  <c r="XFD12" i="39"/>
  <c r="XFD13" i="39"/>
  <c r="XFD14" i="39"/>
  <c r="XFD15" i="39"/>
  <c r="XFD16" i="39"/>
  <c r="XFD17" i="39"/>
  <c r="XFD18" i="39"/>
  <c r="XFD19" i="39"/>
  <c r="XFD20" i="39"/>
  <c r="XFD21" i="39"/>
  <c r="XFD22" i="39"/>
  <c r="XFD23" i="39"/>
  <c r="XFD24" i="39"/>
  <c r="XFD25" i="39"/>
  <c r="XFD26" i="39"/>
  <c r="XFD27" i="39"/>
  <c r="XFD28" i="39"/>
  <c r="XFD29" i="39"/>
  <c r="XFD30" i="39"/>
  <c r="XFD31" i="39"/>
  <c r="XFD32" i="39"/>
  <c r="XFD33" i="39"/>
  <c r="XFD34" i="39"/>
  <c r="XFD35" i="39"/>
  <c r="XFD36" i="39"/>
  <c r="XFD37" i="39"/>
  <c r="XFD38" i="39"/>
  <c r="XFD39" i="39"/>
  <c r="XFD40" i="39"/>
  <c r="XFD41" i="39"/>
  <c r="XFD42" i="39"/>
  <c r="XFD43" i="39"/>
  <c r="XFD47" i="39"/>
  <c r="A8" i="34" l="1"/>
  <c r="A13" i="34"/>
  <c r="A12" i="34"/>
  <c r="A11" i="34"/>
  <c r="A10" i="34"/>
  <c r="A9" i="34"/>
  <c r="B8" i="46" l="1"/>
  <c r="B8" i="47" l="1"/>
  <c r="B8" i="48"/>
  <c r="B32" i="48" s="1"/>
  <c r="D24" i="32" l="1"/>
  <c r="E25" i="47" l="1"/>
  <c r="E24" i="47"/>
  <c r="E32" i="47"/>
  <c r="E30" i="47"/>
  <c r="E35" i="47"/>
  <c r="E33" i="47"/>
  <c r="E31" i="47" l="1"/>
  <c r="E26" i="47"/>
  <c r="E11" i="47"/>
  <c r="E34" i="47"/>
  <c r="E29" i="47"/>
  <c r="E23" i="47"/>
  <c r="E12" i="47"/>
  <c r="E16" i="47" l="1"/>
  <c r="E22" i="47"/>
  <c r="E21" i="47"/>
  <c r="E20" i="47"/>
  <c r="B7" i="48" l="1"/>
  <c r="B31" i="48" s="1"/>
  <c r="B5" i="46" l="1"/>
  <c r="B2" i="48"/>
  <c r="B2" i="46"/>
  <c r="B6" i="46"/>
  <c r="D7" i="50"/>
  <c r="B5" i="48"/>
  <c r="B29" i="48" s="1"/>
  <c r="B6" i="47"/>
  <c r="B6" i="48"/>
  <c r="B30" i="48" s="1"/>
  <c r="B7" i="44"/>
  <c r="B7" i="47"/>
  <c r="B2" i="44"/>
  <c r="C2" i="47"/>
  <c r="B5" i="44"/>
  <c r="B5" i="47"/>
  <c r="B7" i="43"/>
  <c r="A6" i="34"/>
  <c r="A5" i="34"/>
  <c r="A4" i="34"/>
  <c r="A3" i="34"/>
  <c r="A2" i="34"/>
  <c r="A1" i="34"/>
  <c r="B3" i="46" l="1"/>
  <c r="B3" i="48"/>
  <c r="C3" i="47"/>
  <c r="E60" i="47"/>
  <c r="U29" i="47"/>
  <c r="R29" i="47"/>
  <c r="O29" i="47"/>
  <c r="L29" i="47"/>
  <c r="I29" i="47"/>
  <c r="F29" i="47"/>
  <c r="I35" i="47" l="1"/>
  <c r="O33" i="47"/>
  <c r="L33" i="47"/>
  <c r="I33" i="47"/>
  <c r="F33" i="47"/>
  <c r="E64" i="47"/>
  <c r="U33" i="47"/>
  <c r="R33" i="47"/>
  <c r="I32" i="47"/>
  <c r="R32" i="47"/>
  <c r="O32" i="47"/>
  <c r="L32" i="47"/>
  <c r="F32" i="47"/>
  <c r="U32" i="47"/>
  <c r="E63" i="47"/>
  <c r="U60" i="47"/>
  <c r="R60" i="47"/>
  <c r="O60" i="47"/>
  <c r="L60" i="47"/>
  <c r="I60" i="47"/>
  <c r="F60" i="47"/>
  <c r="E61" i="47"/>
  <c r="U30" i="47"/>
  <c r="R30" i="47"/>
  <c r="O30" i="47"/>
  <c r="L30" i="47"/>
  <c r="I30" i="47"/>
  <c r="F30" i="47"/>
  <c r="I22" i="47"/>
  <c r="E53" i="47"/>
  <c r="F22" i="47"/>
  <c r="U22" i="47"/>
  <c r="R22" i="47"/>
  <c r="O22" i="47"/>
  <c r="L22" i="47"/>
  <c r="U26" i="47"/>
  <c r="R26" i="47"/>
  <c r="O26" i="47"/>
  <c r="L26" i="47"/>
  <c r="I26" i="47"/>
  <c r="E57" i="47"/>
  <c r="F26" i="47"/>
  <c r="U34" i="47"/>
  <c r="R34" i="47"/>
  <c r="O34" i="47"/>
  <c r="L34" i="47"/>
  <c r="I34" i="47"/>
  <c r="E65" i="47"/>
  <c r="F34" i="47"/>
  <c r="F12" i="47"/>
  <c r="U12" i="47"/>
  <c r="R12" i="47"/>
  <c r="O12" i="47"/>
  <c r="L12" i="47"/>
  <c r="I12" i="47"/>
  <c r="E43" i="47"/>
  <c r="U11" i="47"/>
  <c r="R11" i="47"/>
  <c r="O11" i="47"/>
  <c r="L11" i="47"/>
  <c r="I11" i="47"/>
  <c r="E42" i="47"/>
  <c r="R16" i="47"/>
  <c r="O16" i="47"/>
  <c r="L16" i="47"/>
  <c r="I16" i="47"/>
  <c r="E47" i="47"/>
  <c r="F16" i="47"/>
  <c r="U16" i="47"/>
  <c r="F11" i="47"/>
  <c r="L35" i="47" l="1"/>
  <c r="O35" i="47"/>
  <c r="R35" i="47"/>
  <c r="U35" i="47"/>
  <c r="F35" i="47"/>
  <c r="E66" i="47"/>
  <c r="L66" i="47" s="1"/>
  <c r="R64" i="47"/>
  <c r="I64" i="47"/>
  <c r="F64" i="47"/>
  <c r="O64" i="47"/>
  <c r="L64" i="47"/>
  <c r="U64" i="47"/>
  <c r="U61" i="47"/>
  <c r="R61" i="47"/>
  <c r="O61" i="47"/>
  <c r="L61" i="47"/>
  <c r="I61" i="47"/>
  <c r="F61" i="47"/>
  <c r="E54" i="47"/>
  <c r="U23" i="47"/>
  <c r="R23" i="47"/>
  <c r="O23" i="47"/>
  <c r="L23" i="47"/>
  <c r="I23" i="47"/>
  <c r="F23" i="47"/>
  <c r="E51" i="47"/>
  <c r="U20" i="47"/>
  <c r="R20" i="47"/>
  <c r="O20" i="47"/>
  <c r="L20" i="47"/>
  <c r="I20" i="47"/>
  <c r="F20" i="47"/>
  <c r="U63" i="47"/>
  <c r="R63" i="47"/>
  <c r="O63" i="47"/>
  <c r="L63" i="47"/>
  <c r="I63" i="47"/>
  <c r="F63" i="47"/>
  <c r="E56" i="47"/>
  <c r="U25" i="47"/>
  <c r="R25" i="47"/>
  <c r="O25" i="47"/>
  <c r="L25" i="47"/>
  <c r="I25" i="47"/>
  <c r="F25" i="47"/>
  <c r="L31" i="47"/>
  <c r="I31" i="47"/>
  <c r="E62" i="47"/>
  <c r="F31" i="47"/>
  <c r="U31" i="47"/>
  <c r="R31" i="47"/>
  <c r="O31" i="47"/>
  <c r="R42" i="47"/>
  <c r="O42" i="47"/>
  <c r="L42" i="47"/>
  <c r="L57" i="47"/>
  <c r="I57" i="47"/>
  <c r="F57" i="47"/>
  <c r="U57" i="47"/>
  <c r="R57" i="47"/>
  <c r="O57" i="47"/>
  <c r="U47" i="47"/>
  <c r="R47" i="47"/>
  <c r="O47" i="47"/>
  <c r="L47" i="47"/>
  <c r="I47" i="47"/>
  <c r="F47" i="47"/>
  <c r="L65" i="47"/>
  <c r="I65" i="47"/>
  <c r="F65" i="47"/>
  <c r="U65" i="47"/>
  <c r="R65" i="47"/>
  <c r="O65" i="47"/>
  <c r="U42" i="47"/>
  <c r="U43" i="47"/>
  <c r="R43" i="47"/>
  <c r="O43" i="47"/>
  <c r="L43" i="47"/>
  <c r="I43" i="47"/>
  <c r="F43" i="47"/>
  <c r="I42" i="47"/>
  <c r="U53" i="47"/>
  <c r="R53" i="47"/>
  <c r="O53" i="47"/>
  <c r="L53" i="47"/>
  <c r="I53" i="47"/>
  <c r="F53" i="47"/>
  <c r="F42" i="47"/>
  <c r="R66" i="47" l="1"/>
  <c r="O66" i="47"/>
  <c r="U66" i="47"/>
  <c r="F66" i="47"/>
  <c r="I66" i="47"/>
  <c r="U54" i="47"/>
  <c r="R54" i="47"/>
  <c r="O54" i="47"/>
  <c r="L54" i="47"/>
  <c r="I54" i="47"/>
  <c r="F54" i="47"/>
  <c r="U51" i="47"/>
  <c r="R51" i="47"/>
  <c r="O51" i="47"/>
  <c r="L51" i="47"/>
  <c r="I51" i="47"/>
  <c r="F51" i="47"/>
  <c r="U56" i="47"/>
  <c r="R56" i="47"/>
  <c r="O56" i="47"/>
  <c r="L56" i="47"/>
  <c r="I56" i="47"/>
  <c r="F56" i="47"/>
  <c r="U62" i="47"/>
  <c r="R62" i="47"/>
  <c r="O62" i="47"/>
  <c r="L62" i="47"/>
  <c r="I62" i="47"/>
  <c r="F62" i="47"/>
  <c r="F21" i="47" l="1"/>
  <c r="U21" i="47"/>
  <c r="R21" i="47"/>
  <c r="O21" i="47"/>
  <c r="L21" i="47"/>
  <c r="I21" i="47"/>
  <c r="E52" i="47"/>
  <c r="U52" i="47" l="1"/>
  <c r="R52" i="47"/>
  <c r="O52" i="47"/>
  <c r="L52" i="47"/>
  <c r="I52" i="47"/>
  <c r="F52" i="47"/>
  <c r="E17" i="47" l="1"/>
  <c r="U17" i="47" l="1"/>
  <c r="R17" i="47"/>
  <c r="O17" i="47"/>
  <c r="L17" i="47"/>
  <c r="I17" i="47"/>
  <c r="E48" i="47"/>
  <c r="F17" i="47"/>
  <c r="L48" i="47" l="1"/>
  <c r="I48" i="47"/>
  <c r="F48" i="47"/>
  <c r="U48" i="47"/>
  <c r="R48" i="47"/>
  <c r="O48" i="47"/>
  <c r="E55" i="47" l="1"/>
  <c r="U24" i="47"/>
  <c r="R24" i="47"/>
  <c r="O24" i="47"/>
  <c r="L24" i="47"/>
  <c r="I24" i="47"/>
  <c r="F24" i="47"/>
  <c r="U55" i="47" l="1"/>
  <c r="R55" i="47"/>
  <c r="O55" i="47"/>
  <c r="L55" i="47"/>
  <c r="I55" i="47"/>
  <c r="F55" i="47"/>
  <c r="E27" i="47" l="1"/>
  <c r="F27" i="47" s="1"/>
  <c r="E28" i="47"/>
  <c r="I27" i="47" l="1"/>
  <c r="R27" i="47"/>
  <c r="L28" i="47"/>
  <c r="I28" i="47"/>
  <c r="E59" i="47"/>
  <c r="F28" i="47"/>
  <c r="R28" i="47"/>
  <c r="U28" i="47"/>
  <c r="O28" i="47"/>
  <c r="E58" i="47"/>
  <c r="L58" i="47" s="1"/>
  <c r="L27" i="47"/>
  <c r="O27" i="47"/>
  <c r="U27" i="47"/>
  <c r="O58" i="47" l="1"/>
  <c r="R58" i="47"/>
  <c r="U58" i="47"/>
  <c r="F58" i="47"/>
  <c r="I58" i="47"/>
  <c r="F59" i="47"/>
  <c r="U59" i="47"/>
  <c r="R59" i="47"/>
  <c r="O59" i="47"/>
  <c r="L59" i="47"/>
  <c r="I59" i="47"/>
  <c r="B181" i="44" l="1"/>
  <c r="E19" i="47" l="1"/>
  <c r="E18" i="47" l="1"/>
  <c r="R18" i="47" s="1"/>
  <c r="O19" i="47"/>
  <c r="L19" i="47"/>
  <c r="I19" i="47"/>
  <c r="U19" i="47"/>
  <c r="E50" i="47"/>
  <c r="F19" i="47"/>
  <c r="R19" i="47"/>
  <c r="E49" i="47" l="1"/>
  <c r="F49" i="47" s="1"/>
  <c r="I18" i="47"/>
  <c r="U18" i="47"/>
  <c r="F18" i="47"/>
  <c r="L18" i="47"/>
  <c r="O18" i="47"/>
  <c r="U50" i="47"/>
  <c r="R50" i="47"/>
  <c r="O50" i="47"/>
  <c r="L50" i="47"/>
  <c r="I50" i="47"/>
  <c r="F50" i="47"/>
  <c r="O49" i="47"/>
  <c r="R49" i="47"/>
  <c r="U49" i="47"/>
  <c r="I49" i="47" l="1"/>
  <c r="L49" i="47"/>
  <c r="E13" i="47" l="1"/>
  <c r="I13" i="47" s="1"/>
  <c r="E14" i="47"/>
  <c r="E15" i="47"/>
  <c r="F15" i="47" s="1"/>
  <c r="L13" i="47" l="1"/>
  <c r="O13" i="47"/>
  <c r="U13" i="47"/>
  <c r="F13" i="47"/>
  <c r="E44" i="47"/>
  <c r="F44" i="47" s="1"/>
  <c r="R13" i="47"/>
  <c r="L14" i="47"/>
  <c r="I14" i="47"/>
  <c r="F14" i="47"/>
  <c r="U14" i="47"/>
  <c r="R14" i="47"/>
  <c r="E45" i="47"/>
  <c r="O14" i="47"/>
  <c r="E36" i="47"/>
  <c r="D15" i="47" s="1"/>
  <c r="O15" i="47"/>
  <c r="E46" i="47"/>
  <c r="U46" i="47" s="1"/>
  <c r="R15" i="47"/>
  <c r="I15" i="47"/>
  <c r="U15" i="47"/>
  <c r="L15" i="47"/>
  <c r="L44" i="47" l="1"/>
  <c r="R44" i="47"/>
  <c r="I44" i="47"/>
  <c r="U44" i="47"/>
  <c r="O44" i="47"/>
  <c r="F37" i="47"/>
  <c r="F38" i="47" s="1"/>
  <c r="O37" i="47"/>
  <c r="P38" i="47" s="1"/>
  <c r="R37" i="47"/>
  <c r="S38" i="47" s="1"/>
  <c r="I37" i="47"/>
  <c r="J38" i="47" s="1"/>
  <c r="L37" i="47"/>
  <c r="M38" i="47" s="1"/>
  <c r="I45" i="47"/>
  <c r="L45" i="47"/>
  <c r="O45" i="47"/>
  <c r="R45" i="47"/>
  <c r="F45" i="47"/>
  <c r="U45" i="47"/>
  <c r="U37" i="47"/>
  <c r="V38" i="47" s="1"/>
  <c r="D44" i="47"/>
  <c r="D57" i="47"/>
  <c r="D35" i="47"/>
  <c r="D60" i="47"/>
  <c r="D26" i="47"/>
  <c r="D64" i="47"/>
  <c r="D53" i="47"/>
  <c r="D25" i="47"/>
  <c r="D48" i="47"/>
  <c r="D24" i="47"/>
  <c r="D47" i="47"/>
  <c r="D56" i="47"/>
  <c r="D55" i="47"/>
  <c r="D42" i="47"/>
  <c r="D31" i="47"/>
  <c r="D43" i="47"/>
  <c r="D61" i="47"/>
  <c r="D45" i="47"/>
  <c r="D20" i="47"/>
  <c r="D34" i="47"/>
  <c r="D63" i="47"/>
  <c r="D14" i="47"/>
  <c r="D29" i="47"/>
  <c r="D66" i="47"/>
  <c r="D50" i="47"/>
  <c r="D12" i="47"/>
  <c r="D27" i="47"/>
  <c r="D65" i="47"/>
  <c r="D32" i="47"/>
  <c r="R46" i="47"/>
  <c r="D49" i="47"/>
  <c r="D18" i="47"/>
  <c r="D17" i="47"/>
  <c r="D11" i="47"/>
  <c r="D51" i="47"/>
  <c r="D23" i="47"/>
  <c r="D28" i="47"/>
  <c r="D58" i="47"/>
  <c r="D33" i="47"/>
  <c r="D59" i="47"/>
  <c r="D62" i="47"/>
  <c r="D19" i="47"/>
  <c r="D13" i="47"/>
  <c r="D54" i="47"/>
  <c r="D16" i="47"/>
  <c r="D30" i="47"/>
  <c r="D52" i="47"/>
  <c r="D22" i="47"/>
  <c r="D21" i="47"/>
  <c r="L46" i="47"/>
  <c r="E67" i="47"/>
  <c r="F46" i="47"/>
  <c r="D46" i="47"/>
  <c r="O46" i="47"/>
  <c r="I46" i="47"/>
  <c r="I38" i="47" l="1"/>
  <c r="L38" i="47" s="1"/>
  <c r="O38" i="47" s="1"/>
  <c r="R38" i="47" s="1"/>
  <c r="U38" i="47" s="1"/>
  <c r="U68" i="47"/>
  <c r="V69" i="47" s="1"/>
  <c r="G38" i="47"/>
  <c r="H38" i="47" s="1"/>
  <c r="K38" i="47" s="1"/>
  <c r="N38" i="47" s="1"/>
  <c r="Q38" i="47" s="1"/>
  <c r="T38" i="47" s="1"/>
  <c r="W38" i="47" s="1"/>
  <c r="I68" i="47"/>
  <c r="J69" i="47" s="1"/>
  <c r="O68" i="47"/>
  <c r="P69" i="47" s="1"/>
  <c r="L68" i="47"/>
  <c r="M69" i="47" s="1"/>
  <c r="F68" i="47"/>
  <c r="G69" i="47" s="1"/>
  <c r="R68" i="47"/>
  <c r="S69" i="47" s="1"/>
  <c r="D36" i="47"/>
  <c r="D67" i="47"/>
  <c r="F69" i="47" l="1"/>
  <c r="I69" i="47" s="1"/>
  <c r="L69" i="47" s="1"/>
  <c r="O69" i="47" s="1"/>
  <c r="R69" i="47" s="1"/>
  <c r="U69" i="47" s="1"/>
  <c r="H69" i="47"/>
  <c r="K69" i="47" s="1"/>
  <c r="N69" i="47" s="1"/>
  <c r="Q69" i="47" s="1"/>
  <c r="T69" i="47" s="1"/>
  <c r="W69" i="47" s="1"/>
</calcChain>
</file>

<file path=xl/connections.xml><?xml version="1.0" encoding="utf-8"?>
<connections xmlns="http://schemas.openxmlformats.org/spreadsheetml/2006/main">
  <connection id="1" name="000 - TABELA DE AMBIENTES GERAL" type="6" refreshedVersion="8" background="1" saveData="1">
    <textPr codePage="65001" sourceFile="C:\Users\Engeluga\Desktop\ENGELUGA\POSTO MALDIVAS\ORÇAMENTO\TXT\ORC - 001 - TABELA DE AMBIENTES FINAIS.txt" decimal="," thousands=".">
      <textFields count="6">
        <textField/>
        <textField/>
        <textField/>
        <textField/>
        <textField/>
        <textField/>
      </textFields>
    </textPr>
  </connection>
  <connection id="2" name="000 - VERGA_CONTRAVERGA JANELAS GERAL" type="6" refreshedVersion="8" background="1" saveData="1">
    <textPr codePage="65001" sourceFile="\\SERVIDOR\ENGELUGA - Copia\ENGELUGA\Clientes\Sidrolandia\2024\POSTO MALVINAS\ORÇAMENTO\TXT\ORC - 004 - JANELAS CONSTRUIR.txt" decimal="," thousands=".">
      <textFields count="4">
        <textField/>
        <textField/>
        <textField/>
        <textField/>
      </textFields>
    </textPr>
  </connection>
  <connection id="3" name="000 - VERGA_CONTRAVERGA JANELAS GERAL1" type="6" refreshedVersion="8" background="1" saveData="1">
    <textPr codePage="65001" sourceFile="\\SERVIDOR\ENGELUGA - Copia\ENGELUGA\Clientes\Sidrolandia\2024\POSTO MALVINAS\ORÇAMENTO\TXT\ORC - 003 -  AZ 33X45 GERAL.txt" decimal="," thousands=".">
      <textFields count="4">
        <textField/>
        <textField/>
        <textField/>
        <textField/>
      </textFields>
    </textPr>
  </connection>
  <connection id="4" name="000 - VERGA_CONTRAVERGA JANELAS GERAL11" type="6" refreshedVersion="8" background="1" saveData="1">
    <textPr codePage="65001" sourceFile="\\SERVIDOR\ENGELUGA - Copia\ENGELUGA\Clientes\Sidrolandia\2024\POSTO MALVINAS\ORÇAMENTO\TXT\ORC - 003 - FORRO PVC.txt" decimal="," thousands=".">
      <textFields count="4">
        <textField/>
        <textField/>
        <textField/>
        <textField/>
      </textFields>
    </textPr>
  </connection>
  <connection id="5" name="000 - VERGA_CONTRAVERGA JANELAS GERAL111" type="6" refreshedVersion="8" background="1" saveData="1">
    <textPr codePage="65001" sourceFile="\\SERVIDOR\ENGELUGA - Copia\ENGELUGA\Clientes\Sidrolandia\2024\POSTO MALVINAS\ORÇAMENTO\TXT\ORC - 005 - PISO GRANILITE.txt" decimal="," thousands=".">
      <textFields count="4">
        <textField/>
        <textField/>
        <textField/>
        <textField/>
      </textFields>
    </textPr>
  </connection>
  <connection id="6" name="000 - VERGA_CONTRAVERGA JANELAS GERAL1111" type="6" refreshedVersion="8" background="1" saveData="1">
    <textPr codePage="65001" sourceFile="\\SERVIDOR\ENGELUGA - Copia\ENGELUGA\Clientes\Sidrolandia\2024\POSTO MALVINAS\ORÇAMENTO\TXT\ORC - 005 - PISO C 35X35 GERAL.txt" decimal="," thousands=".">
      <textFields count="4">
        <textField/>
        <textField/>
        <textField/>
        <textField/>
      </textFields>
    </textPr>
  </connection>
  <connection id="7" name="000 - VERGA_CONTRAVERGA JANELAS GERAL1112" type="6" refreshedVersion="8" background="1" saveData="1">
    <textPr codePage="65001" sourceFile="\\SERVIDOR\ENGELUGA - Copia\ENGELUGA\Clientes\Sidrolandia\2024\POSTO MALVINAS\ORÇAMENTO\TXT\ORC - 008 - PINTURA ACRÍLICA INTERNA EM PAREDES.txt" decimal="," thousands=".">
      <textFields count="4">
        <textField/>
        <textField/>
        <textField/>
        <textField/>
      </textFields>
    </textPr>
  </connection>
  <connection id="8" name="000 - VERGA_CONTRAVERGA JANELAS GERAL11121" type="6" refreshedVersion="8" background="1" saveData="1">
    <textPr codePage="65001" sourceFile="\\SERVIDOR\ENGELUGA - Copia\ENGELUGA\Clientes\Sidrolandia\2024\POSTO MALVINAS\ORÇAMENTO\TXT\ORC - 008 - PINTURA ACRÍLICA EM TETO.txt" decimal="," thousands=".">
      <textFields count="4">
        <textField/>
        <textField/>
        <textField/>
        <textField/>
      </textFields>
    </textPr>
  </connection>
  <connection id="9" name="003 - JANELAS1" type="6" refreshedVersion="8" background="1" saveData="1">
    <textPr codePage="65001" sourceFile="C:\Users\Engeluga\Desktop\ENGELUGA\POSTO MALDIVAS\ORÇAMENTO\TXT\ORC - 004 - PORTAS.txt" decimal="," thousands=".">
      <textFields count="7">
        <textField/>
        <textField/>
        <textField/>
        <textField/>
        <textField/>
        <textField/>
        <textField/>
      </textFields>
    </textPr>
  </connection>
  <connection id="10" name="003 - JANELAS11" type="6" refreshedVersion="8" background="1" saveData="1">
    <textPr codePage="65001" sourceFile="C:\Users\Engeluga\Desktop\ENGELUGA\POSTO MALDIVAS\ORÇAMENTO\TXT\ORC - 004 - JANELAS.txt" decimal="," thousands=".">
      <textFields count="7">
        <textField/>
        <textField/>
        <textField/>
        <textField/>
        <textField/>
        <textField/>
        <textField/>
      </textFields>
    </textPr>
  </connection>
  <connection id="11" name="003 - JANELAS111" type="6" refreshedVersion="8" background="1" saveData="1">
    <textPr codePage="65001" sourceFile="C:\Users\Engeluga\Desktop\ENGELUGA\POSTO MALDIVAS\ORÇAMENTO\TXT\ORC - 001 - PISO DEMOLIR.txt" decimal="," thousands=".">
      <textFields count="7">
        <textField/>
        <textField/>
        <textField/>
        <textField/>
        <textField/>
        <textField/>
        <textField/>
      </textFields>
    </textPr>
  </connection>
  <connection id="12" name="003 - JANELAS1111" type="6" refreshedVersion="8" background="1" saveData="1">
    <textPr codePage="65001" sourceFile="C:\Users\Engeluga\Desktop\ENGELUGA\POSTO MALDIVAS\ORÇAMENTO\TXT\ORC - 001 - PISO CERAMICO DEMOLIR.txt" decimal="," thousands=".">
      <textFields count="7">
        <textField/>
        <textField/>
        <textField/>
        <textField/>
        <textField/>
        <textField/>
        <textField/>
      </textFields>
    </textPr>
  </connection>
  <connection id="13" name="003 - JANELAS11111" type="6" refreshedVersion="8" background="1" saveData="1">
    <textPr codePage="65001" sourceFile="C:\Users\Engeluga\Desktop\ENGELUGA\POSTO MALDIVAS\ORÇAMENTO\TXT\ORC - 001 - PISO GRANILITE DEMOLIR.txt" decimal="," thousands=".">
      <textFields count="7">
        <textField/>
        <textField/>
        <textField/>
        <textField/>
        <textField/>
        <textField/>
        <textField/>
      </textFields>
    </textPr>
  </connection>
  <connection id="14" name="003 - JANELAS111111" type="6" refreshedVersion="8" background="1" saveData="1">
    <textPr codePage="65001" sourceFile="C:\Users\Engeluga\Desktop\ENGELUGA\POSTO MALDIVAS\ORÇAMENTO\TXT\ORC - 001 - PISO GRANILITE DEMOLIR.txt" decimal="," thousands=".">
      <textFields count="7">
        <textField/>
        <textField/>
        <textField/>
        <textField/>
        <textField/>
        <textField/>
        <textField/>
      </textFields>
    </textPr>
  </connection>
  <connection id="15" name="003 - JANELAS1111121" type="6" refreshedVersion="8" background="1" saveData="1">
    <textPr codePage="65001" sourceFile="C:\Users\Engeluga\Desktop\ENGELUGA\POSTO MALDIVAS\ORÇAMENTO\TXT\ORC - 001 - JANELAS DEMOLIR.txt" decimal="," thousands=".">
      <textFields count="7">
        <textField/>
        <textField/>
        <textField/>
        <textField/>
        <textField/>
        <textField/>
        <textField/>
      </textFields>
    </textPr>
  </connection>
  <connection id="16" name="003 - JANELAS11111211" type="6" refreshedVersion="8" background="1" saveData="1">
    <textPr codePage="65001" sourceFile="C:\Users\Engeluga\Desktop\ENGELUGA\POSTO MALDIVAS\ORÇAMENTO\TXT\ORC - 001 - PORTAS DEMOLIR.txt" decimal="," thousands=".">
      <textFields count="7">
        <textField/>
        <textField/>
        <textField/>
        <textField/>
        <textField/>
        <textField/>
        <textField/>
      </textFields>
    </textPr>
  </connection>
  <connection id="17" name="003 - JANELAS111112111" type="6" refreshedVersion="8" background="1" saveData="1">
    <textPr codePage="65001" sourceFile="C:\Users\Engeluga\Desktop\ENGELUGA\POSTO MALDIVAS\ORÇAMENTO\TXT\ORC - 001 - FORRO DE PVC DEMOLIR.txt" decimal="," thousands=".">
      <textFields count="7">
        <textField/>
        <textField/>
        <textField/>
        <textField/>
        <textField/>
        <textField/>
        <textField/>
      </textFields>
    </textPr>
  </connection>
  <connection id="18" name="003 - JANELAS11112" type="6" refreshedVersion="8" background="1" saveData="1">
    <textPr codePage="65001" sourceFile="C:\Users\Engeluga\Desktop\ENGELUGA\POSTO MALDIVAS\ORÇAMENTO\TXT\ORC - 001 -  AZULEJO DEMOLIR.txt" decimal="," thousands=".">
      <textFields count="7">
        <textField/>
        <textField/>
        <textField/>
        <textField/>
        <textField/>
        <textField/>
        <textField/>
      </textFields>
    </textPr>
  </connection>
  <connection id="19" name="003 - JANELAS11113" type="6" refreshedVersion="8" background="1" saveData="1">
    <textPr codePage="65001" sourceFile="\\SERVIDOR\ENGELUGA - Copia\ENGELUGA\Clientes\Sidrolandia\2024\POSTO MALVINAS\ORÇAMENTO\TXT\ORC - 004 - PORTAS CONSTRUIR.txt" decimal="," thousands=".">
      <textFields count="7">
        <textField/>
        <textField/>
        <textField/>
        <textField/>
        <textField/>
        <textField/>
        <textField/>
      </textFields>
    </textPr>
  </connection>
</connections>
</file>

<file path=xl/sharedStrings.xml><?xml version="1.0" encoding="utf-8"?>
<sst xmlns="http://schemas.openxmlformats.org/spreadsheetml/2006/main" count="7248" uniqueCount="2015">
  <si>
    <t>%</t>
  </si>
  <si>
    <t>GOVERNO DO ESTADO DE MATO GROSSO DO SUL</t>
  </si>
  <si>
    <t>Município:</t>
  </si>
  <si>
    <t>Local:</t>
  </si>
  <si>
    <t>SERVIÇOS PRELIMINARES</t>
  </si>
  <si>
    <t>IT EM</t>
  </si>
  <si>
    <t>DESCRIÇÃO  DOS SERVIÇOS</t>
  </si>
  <si>
    <t>MÊS 1</t>
  </si>
  <si>
    <t>T OT AL MENSAL=</t>
  </si>
  <si>
    <t>T OT AL  ACUMULADO=</t>
  </si>
  <si>
    <t>2.</t>
  </si>
  <si>
    <t>1.</t>
  </si>
  <si>
    <t>1.1</t>
  </si>
  <si>
    <t>2.1</t>
  </si>
  <si>
    <t>3.</t>
  </si>
  <si>
    <t>3.1</t>
  </si>
  <si>
    <t>TOTAL GERAL=</t>
  </si>
  <si>
    <t>PLANILHA DE ORÇAMENTO</t>
  </si>
  <si>
    <t>CRONOGRAMA FÍSICO FINANCEIRO - DESONERADO</t>
  </si>
  <si>
    <t>VALOR ÍTEM</t>
  </si>
  <si>
    <t>PROPONENTE</t>
  </si>
  <si>
    <t>TIPO DE OBRA:</t>
  </si>
  <si>
    <t>IMPOSTOS:</t>
  </si>
  <si>
    <t>TRIBUTOS:</t>
  </si>
  <si>
    <t>ISS BRUTO:</t>
  </si>
  <si>
    <t>INCIDENCIA SOBRE MO:</t>
  </si>
  <si>
    <t>TOTAL TRIBUSTOS:</t>
  </si>
  <si>
    <t>ADOTADO</t>
  </si>
  <si>
    <t>BDI DESONERADO ADOTADO</t>
  </si>
  <si>
    <t>CPRB</t>
  </si>
  <si>
    <t>% ACUMULADA</t>
  </si>
  <si>
    <t>4.</t>
  </si>
  <si>
    <t xml:space="preserve">BDI C/DES: </t>
  </si>
  <si>
    <t>COMPOSIÇÃO DE PREÇO</t>
  </si>
  <si>
    <t>CÓDIGO</t>
  </si>
  <si>
    <t>UNIDADE</t>
  </si>
  <si>
    <t>QUANTIDADE</t>
  </si>
  <si>
    <t>VALOR UNITÁRIO</t>
  </si>
  <si>
    <t>VALOR TOTAL</t>
  </si>
  <si>
    <t>ITEM</t>
  </si>
  <si>
    <t>C/DESONERAÇÃO</t>
  </si>
  <si>
    <t>M2</t>
  </si>
  <si>
    <t>RESPONSÁVEL ORÇAMENTO</t>
  </si>
  <si>
    <t>MÊS 2</t>
  </si>
  <si>
    <t>MÊS 3</t>
  </si>
  <si>
    <t>REFERENCIAL</t>
  </si>
  <si>
    <t>DESCRIÇÃO</t>
  </si>
  <si>
    <t>SERVIÇO</t>
  </si>
  <si>
    <t>SINAPI</t>
  </si>
  <si>
    <t>AGESUL</t>
  </si>
  <si>
    <t>COMPOSIÇÃO</t>
  </si>
  <si>
    <t>5.</t>
  </si>
  <si>
    <t>7.</t>
  </si>
  <si>
    <t>7.1</t>
  </si>
  <si>
    <t>7.2</t>
  </si>
  <si>
    <t>8.</t>
  </si>
  <si>
    <t>8.1</t>
  </si>
  <si>
    <t>8.2</t>
  </si>
  <si>
    <t>MÊS 4</t>
  </si>
  <si>
    <t>OBJETO:</t>
  </si>
  <si>
    <t>MUNÍCIPIO:</t>
  </si>
  <si>
    <t>LOCAL:</t>
  </si>
  <si>
    <t>SIST./REF.:</t>
  </si>
  <si>
    <t>ENCARGOS.:</t>
  </si>
  <si>
    <t>PRAZO EXEC.:</t>
  </si>
  <si>
    <t>CREA/CAU:</t>
  </si>
  <si>
    <t>DADOS DA OBRA</t>
  </si>
  <si>
    <t>PREFEITURA:</t>
  </si>
  <si>
    <t>PREFEITURA MUNICIPAL DE NOVA ALVORADA DO SUL</t>
  </si>
  <si>
    <t>DADOS DO EMPREEDIMENTO E OBRA</t>
  </si>
  <si>
    <t>DESCRIÇÃO DA OBRA:</t>
  </si>
  <si>
    <t>ENCARGOS:</t>
  </si>
  <si>
    <t>BDI</t>
  </si>
  <si>
    <t>28,82%</t>
  </si>
  <si>
    <t>RESPONSÁVEL PELA OBRA</t>
  </si>
  <si>
    <t>NOME:</t>
  </si>
  <si>
    <t>FÁBIO MARQUES RIBEIRO</t>
  </si>
  <si>
    <t>PROFISSÃO:</t>
  </si>
  <si>
    <t>ENGENHEIRO CIVIL</t>
  </si>
  <si>
    <t>15.276 D</t>
  </si>
  <si>
    <t>DATA DO PREENCHIMENTO:</t>
  </si>
  <si>
    <t xml:space="preserve">RESPONSÁVEL PELO TOMADOR </t>
  </si>
  <si>
    <t>CARGO:</t>
  </si>
  <si>
    <t>PREFEITO MUNICIPAL</t>
  </si>
  <si>
    <t>PREFEITURA MUNICIPAL DE ANASTÁCIO</t>
  </si>
  <si>
    <t>NILDO ALVES ALBRES</t>
  </si>
  <si>
    <t>PREFEITURA MUNICIPAL DE BANDEIRANTES</t>
  </si>
  <si>
    <t>PREFEITURA MUNICIPAL DE BODOQUENA</t>
  </si>
  <si>
    <t>KAZUTO HORII</t>
  </si>
  <si>
    <t>PREFEITURA MUNICIPAL DE ELDORADO</t>
  </si>
  <si>
    <t>AGUINALDO DOS SANTOS</t>
  </si>
  <si>
    <t>PREFEITURA MUNICIPAL DE PORTO MURTINHO</t>
  </si>
  <si>
    <t>AGESUL-INFRA</t>
  </si>
  <si>
    <t>SICRO</t>
  </si>
  <si>
    <t>SBC</t>
  </si>
  <si>
    <t>COTAÇÃO</t>
  </si>
  <si>
    <t>PREFEITURA MUNICIPAL DE NAVIRAÍ</t>
  </si>
  <si>
    <t>MUNÍCIPIO</t>
  </si>
  <si>
    <t>NAVIRAÍ - MS</t>
  </si>
  <si>
    <t>ANASTÁCIO - MS</t>
  </si>
  <si>
    <t>BANDEIRANTES - MS</t>
  </si>
  <si>
    <t>BODOQUENA - MS</t>
  </si>
  <si>
    <t>ELDORADO - MS</t>
  </si>
  <si>
    <t>NOVA ALVORADA DO SUL - MS</t>
  </si>
  <si>
    <t>PORTO MURTINHO - MS</t>
  </si>
  <si>
    <t>REGIME PREVIDENCIÁRIO PREVISTO AGESUL :</t>
  </si>
  <si>
    <t>REGIME PREVIDENCIÁRIO PREVISTO SINAPI :</t>
  </si>
  <si>
    <t>RHAIZA REJANE NEME DE MATOS</t>
  </si>
  <si>
    <t>___________________________                                                                                                                                   Fábio Marques Ribeiro                                                                                
CREA - 15276 D / MS</t>
  </si>
  <si>
    <t xml:space="preserve">___________________________                                                                                                                                   Fábio Marques Ribeiro                                                                                
CREA - 15276 D / MS  </t>
  </si>
  <si>
    <t>UN</t>
  </si>
  <si>
    <t>VEDAÇÃO</t>
  </si>
  <si>
    <t>PAREDES</t>
  </si>
  <si>
    <t>COBERTURA</t>
  </si>
  <si>
    <t>PISO</t>
  </si>
  <si>
    <t>6.</t>
  </si>
  <si>
    <t>REVESTIMENTO DE PAREDES E TETOS</t>
  </si>
  <si>
    <t>6.1</t>
  </si>
  <si>
    <t>PEDRAS</t>
  </si>
  <si>
    <t xml:space="preserve">REVESTIMENTO DE PAREDES </t>
  </si>
  <si>
    <t>REVESTIMENTO DE TETO</t>
  </si>
  <si>
    <t>ESQUADRIAS, FERRAGENS E VIDROS</t>
  </si>
  <si>
    <t>JANELAS</t>
  </si>
  <si>
    <t>7.1.1</t>
  </si>
  <si>
    <t>7.1.2</t>
  </si>
  <si>
    <t>PORTAS</t>
  </si>
  <si>
    <t>7.2.2</t>
  </si>
  <si>
    <t>INSTALAÇÕES HIDRÁULICAS/SANITÁRIAS/ÁGUAS PLUVIAIS</t>
  </si>
  <si>
    <t>9.</t>
  </si>
  <si>
    <t>LOUÇAS, METAIS E ACESSÓRIOS</t>
  </si>
  <si>
    <t>9.1</t>
  </si>
  <si>
    <t>ACESSIBILIDADE</t>
  </si>
  <si>
    <t>10.</t>
  </si>
  <si>
    <t>11.</t>
  </si>
  <si>
    <t>INSTALAÇÕES ELETRICAS E AR CONDICIONADO</t>
  </si>
  <si>
    <t>M</t>
  </si>
  <si>
    <t>12.</t>
  </si>
  <si>
    <t>TELEFONIA E LÓGICA</t>
  </si>
  <si>
    <t>PREVENÇÃO DE COMBATE A INCÊNDIO E PÂNICO</t>
  </si>
  <si>
    <t>13.</t>
  </si>
  <si>
    <t>14.</t>
  </si>
  <si>
    <t>INSTALAÇÃO PLACA DE SINALIZACAO DE SEGURANCA CONTRA INCENDIO, FOTOLUMINESCENTE, RETANGULAR, *20 X 40* CM.</t>
  </si>
  <si>
    <t>URBANIZAÇÃO</t>
  </si>
  <si>
    <t>SERVIÇOS COMPLEMENTARES</t>
  </si>
  <si>
    <t>PINTURA</t>
  </si>
  <si>
    <t>CONTRAPISO</t>
  </si>
  <si>
    <t>REVESTIMENTO CERÂMICO</t>
  </si>
  <si>
    <t>ESQUADRIAS METÁLICAS E MADEIRA</t>
  </si>
  <si>
    <t>PAREDES INTERNAS</t>
  </si>
  <si>
    <t>PAREDES EXTERNAS</t>
  </si>
  <si>
    <t>TETO</t>
  </si>
  <si>
    <t>BANCADAS</t>
  </si>
  <si>
    <t>PLACA DE INAUGURAÇÃO METÁLICA COM DIMENSÃO *40* CM X *60* CM - INSTALAÇÃO E FORNECIMENTO</t>
  </si>
  <si>
    <t xml:space="preserve">LIMPEZA FINAL </t>
  </si>
  <si>
    <t xml:space="preserve">ADMINISTRAÇÃO LOCAL </t>
  </si>
  <si>
    <t>NELSON CINTRA RIBEIRO</t>
  </si>
  <si>
    <t>8.1.1</t>
  </si>
  <si>
    <t>8.1.2</t>
  </si>
  <si>
    <t>10.1</t>
  </si>
  <si>
    <t>11.1</t>
  </si>
  <si>
    <t>11.2</t>
  </si>
  <si>
    <t>11.3</t>
  </si>
  <si>
    <t>12.1</t>
  </si>
  <si>
    <t>12.2</t>
  </si>
  <si>
    <t>12.3</t>
  </si>
  <si>
    <t>13.1.1</t>
  </si>
  <si>
    <t>15.</t>
  </si>
  <si>
    <t>15.1</t>
  </si>
  <si>
    <t>16.</t>
  </si>
  <si>
    <t>16.1</t>
  </si>
  <si>
    <t>17.</t>
  </si>
  <si>
    <t>17.1</t>
  </si>
  <si>
    <t>17.1.1</t>
  </si>
  <si>
    <t>18.</t>
  </si>
  <si>
    <t>18.1</t>
  </si>
  <si>
    <t>18.1.1</t>
  </si>
  <si>
    <t>18.1.2</t>
  </si>
  <si>
    <t>18.2</t>
  </si>
  <si>
    <t>18.2.1</t>
  </si>
  <si>
    <t>18.2.2</t>
  </si>
  <si>
    <t>18.2.3</t>
  </si>
  <si>
    <t>20.</t>
  </si>
  <si>
    <t>20.1</t>
  </si>
  <si>
    <t>21.</t>
  </si>
  <si>
    <t>21.1</t>
  </si>
  <si>
    <t>CJ</t>
  </si>
  <si>
    <t>KG</t>
  </si>
  <si>
    <t>9.2</t>
  </si>
  <si>
    <t>14.1</t>
  </si>
  <si>
    <t>COTAÇÕES</t>
  </si>
  <si>
    <t>EMPRESAS</t>
  </si>
  <si>
    <t>CNPJ</t>
  </si>
  <si>
    <t>NOME</t>
  </si>
  <si>
    <t>FONE</t>
  </si>
  <si>
    <t>CONTATO</t>
  </si>
  <si>
    <t>C01</t>
  </si>
  <si>
    <t>SITE</t>
  </si>
  <si>
    <t>C02</t>
  </si>
  <si>
    <t>C03</t>
  </si>
  <si>
    <t>DATA COTAÇÃO</t>
  </si>
  <si>
    <t>MEDIANA</t>
  </si>
  <si>
    <t>001</t>
  </si>
  <si>
    <t>UND</t>
  </si>
  <si>
    <t>EMPRESA</t>
  </si>
  <si>
    <t>NOME DA EMPRESA</t>
  </si>
  <si>
    <t>002</t>
  </si>
  <si>
    <t>SHOPTIME</t>
  </si>
  <si>
    <t>003</t>
  </si>
  <si>
    <t>004</t>
  </si>
  <si>
    <t>005</t>
  </si>
  <si>
    <t>C04</t>
  </si>
  <si>
    <t>C05</t>
  </si>
  <si>
    <t>C06</t>
  </si>
  <si>
    <t>C07</t>
  </si>
  <si>
    <t xml:space="preserve">MEMÓRIA DE CALCULO </t>
  </si>
  <si>
    <t>Objeto:</t>
  </si>
  <si>
    <t>OBS</t>
  </si>
  <si>
    <t>LARGURA</t>
  </si>
  <si>
    <t>ALTURA</t>
  </si>
  <si>
    <t>ÁREA</t>
  </si>
  <si>
    <t>FÓRMULA</t>
  </si>
  <si>
    <t>TOTAL</t>
  </si>
  <si>
    <t>EXTENSÃO</t>
  </si>
  <si>
    <t>COMPRIMENTO</t>
  </si>
  <si>
    <t>ESPESSURA</t>
  </si>
  <si>
    <t>VOLUME</t>
  </si>
  <si>
    <t>VOLUME CONCRETO</t>
  </si>
  <si>
    <t>PORCENTAGEM</t>
  </si>
  <si>
    <t>CÓD.</t>
  </si>
  <si>
    <t>(COMPRIMENTO) + (COMPRIMENTO / 2,5)</t>
  </si>
  <si>
    <t>FOI CONSIDERADO A MESMA QUANTIDADE DA VERGA PARA VÃOS COM ATÉ DE 1,5</t>
  </si>
  <si>
    <t>FOI CONSIDERADO A MESMA QUANTIDADE DA ÁREA DE EMBOÇO</t>
  </si>
  <si>
    <t>PERÍMETRO</t>
  </si>
  <si>
    <t>ABERTURA</t>
  </si>
  <si>
    <t>ÁREA TOTAL</t>
  </si>
  <si>
    <t>CÓD</t>
  </si>
  <si>
    <t>QTDE</t>
  </si>
  <si>
    <t>MESES</t>
  </si>
  <si>
    <t xml:space="preserve">HORAS </t>
  </si>
  <si>
    <t xml:space="preserve">QTDE </t>
  </si>
  <si>
    <t>SEMANAS</t>
  </si>
  <si>
    <t>PAREDE</t>
  </si>
  <si>
    <t>TABELA DE AMBIENTES</t>
  </si>
  <si>
    <t>DADOS DO PROJETO</t>
  </si>
  <si>
    <t>CÓD ENG</t>
  </si>
  <si>
    <t>TABELA DE ESQUADRIAS</t>
  </si>
  <si>
    <t>LEGENDA</t>
  </si>
  <si>
    <t>TABELA GERAL DE ÁREAS DE PISO</t>
  </si>
  <si>
    <t>VERIFICAR EM TABELA GERAL DE PISO</t>
  </si>
  <si>
    <t>ALTURA (M)</t>
  </si>
  <si>
    <t>AMBIENTE</t>
  </si>
  <si>
    <t>LARGURA (M)</t>
  </si>
  <si>
    <t>AMBIENTES</t>
  </si>
  <si>
    <t>FORRO</t>
  </si>
  <si>
    <t>COPA</t>
  </si>
  <si>
    <t>Total geral</t>
  </si>
  <si>
    <t>VERGA</t>
  </si>
  <si>
    <t>P2</t>
  </si>
  <si>
    <t>P3</t>
  </si>
  <si>
    <t>P5</t>
  </si>
  <si>
    <t>P6</t>
  </si>
  <si>
    <t>P7</t>
  </si>
  <si>
    <t>VERGA/ CONTRAVERGA</t>
  </si>
  <si>
    <t>J2</t>
  </si>
  <si>
    <t>J1</t>
  </si>
  <si>
    <t xml:space="preserve">ÁREA AZULEJO </t>
  </si>
  <si>
    <t>RODAPÉ</t>
  </si>
  <si>
    <t>BANCO DE DADOS ENGELUGA ENGENHARIA</t>
  </si>
  <si>
    <t>PERÍMETRO (M)</t>
  </si>
  <si>
    <t>ÁREA PINTURA (M2)</t>
  </si>
  <si>
    <t>VÃO</t>
  </si>
  <si>
    <t>FORAM CONSIDERADAS AS DIMENSÕES PADRÃO DO GOVERNO FEDERAL</t>
  </si>
  <si>
    <t>3.2.6</t>
  </si>
  <si>
    <t>C08</t>
  </si>
  <si>
    <t>C09</t>
  </si>
  <si>
    <t>C10</t>
  </si>
  <si>
    <t>C11</t>
  </si>
  <si>
    <t>C12</t>
  </si>
  <si>
    <t>VARANDA VIDROS</t>
  </si>
  <si>
    <t>(67) 3380-6060</t>
  </si>
  <si>
    <t>13.394.926/0001-50</t>
  </si>
  <si>
    <t>REVESTIMENTO</t>
  </si>
  <si>
    <t>SANITÁRIOS</t>
  </si>
  <si>
    <t>PEDRAS, BANCADAS E DIVISÓRIAS</t>
  </si>
  <si>
    <t>19.</t>
  </si>
  <si>
    <t>19.1</t>
  </si>
  <si>
    <t>9.1.1</t>
  </si>
  <si>
    <t>9.1.2</t>
  </si>
  <si>
    <t>PLUVIAL</t>
  </si>
  <si>
    <t>VERIFICAR TABELA DE QUANTIDADES EM PROJETO DE INSTALAÇÕES ELÉTRICAS</t>
  </si>
  <si>
    <t xml:space="preserve">CAIXA DE PASSAGEM PARA AR CONDICIONADO SPLIT </t>
  </si>
  <si>
    <t>MÊS 5</t>
  </si>
  <si>
    <t>MÊS 6</t>
  </si>
  <si>
    <t>MÊS 7</t>
  </si>
  <si>
    <t>MÊS 8</t>
  </si>
  <si>
    <t>MÊS 9</t>
  </si>
  <si>
    <t>MÊS 10</t>
  </si>
  <si>
    <t>MÊS 11</t>
  </si>
  <si>
    <t>MÊS 12</t>
  </si>
  <si>
    <t>FORNECIMENTO DE MATERIAIS E EQUIPAMENTOS</t>
  </si>
  <si>
    <t>36.720.042/0001-44</t>
  </si>
  <si>
    <t>KOMPARY</t>
  </si>
  <si>
    <t>RICARDO</t>
  </si>
  <si>
    <t>RAFAEL</t>
  </si>
  <si>
    <t>C13</t>
  </si>
  <si>
    <t>C14</t>
  </si>
  <si>
    <t>C15</t>
  </si>
  <si>
    <t>C16</t>
  </si>
  <si>
    <t>C17</t>
  </si>
  <si>
    <t>C18</t>
  </si>
  <si>
    <t>C19</t>
  </si>
  <si>
    <t>00.776.574/0001-56</t>
  </si>
  <si>
    <t>AMERICANAS</t>
  </si>
  <si>
    <t>C20</t>
  </si>
  <si>
    <t>LEROY MERLIN</t>
  </si>
  <si>
    <t>C21</t>
  </si>
  <si>
    <t>C22</t>
  </si>
  <si>
    <t>C23</t>
  </si>
  <si>
    <t>C24</t>
  </si>
  <si>
    <t>08.999.064/0002-30</t>
  </si>
  <si>
    <t>CONTRAFO</t>
  </si>
  <si>
    <t>(67) 3352-5700</t>
  </si>
  <si>
    <t>HUMBERTO</t>
  </si>
  <si>
    <t>C25</t>
  </si>
  <si>
    <t>C26</t>
  </si>
  <si>
    <t>16.848.927/0001-16</t>
  </si>
  <si>
    <t>MULTILED</t>
  </si>
  <si>
    <t>(67) 3022-1180</t>
  </si>
  <si>
    <t>THIAGO</t>
  </si>
  <si>
    <t>24.105.684/0001-54</t>
  </si>
  <si>
    <t>(67) 99334-8998</t>
  </si>
  <si>
    <t>ERICK</t>
  </si>
  <si>
    <t>C31</t>
  </si>
  <si>
    <t>C32</t>
  </si>
  <si>
    <t>C34</t>
  </si>
  <si>
    <t> 00.776.574/0006-60</t>
  </si>
  <si>
    <t xml:space="preserve"> </t>
  </si>
  <si>
    <t>006</t>
  </si>
  <si>
    <t>007</t>
  </si>
  <si>
    <t>008</t>
  </si>
  <si>
    <t>009</t>
  </si>
  <si>
    <t>010</t>
  </si>
  <si>
    <t>011</t>
  </si>
  <si>
    <t>012</t>
  </si>
  <si>
    <t>013</t>
  </si>
  <si>
    <t>014</t>
  </si>
  <si>
    <t>015</t>
  </si>
  <si>
    <t>016</t>
  </si>
  <si>
    <t xml:space="preserve">APROVAÇÃO DE PROJETO, CONSTRUÇÃO E MONTAGEM DE TRANSFORMADOR DE DISTRIBUIÇÃO, 112,5 KVA, TRIFÁSICO,  380/220 VOLTS </t>
  </si>
  <si>
    <t>017</t>
  </si>
  <si>
    <t>018</t>
  </si>
  <si>
    <t>REGIME PREVIDENCIÁRIO PREVISTO SBC :</t>
  </si>
  <si>
    <t>J3</t>
  </si>
  <si>
    <t>22.034.572/0001-24</t>
  </si>
  <si>
    <t>DELTA COMÉRCIO</t>
  </si>
  <si>
    <t>(67) 3305-0906</t>
  </si>
  <si>
    <t>JOSÉ PAULO PALEARI</t>
  </si>
  <si>
    <t>EDERVAN GUSTAVO SPROTTE</t>
  </si>
  <si>
    <t>PREFEITURA MUNICIPAL DE ÁGUA CLARA</t>
  </si>
  <si>
    <t>PREFEITURA MUNICIPAL DE CAARAPÓ</t>
  </si>
  <si>
    <t>PREFEITURA MUNICIPAL DE JARAGUARI</t>
  </si>
  <si>
    <t>PREFEITURA MUNICIPAL DE JARDIM</t>
  </si>
  <si>
    <t>PREFEITURA MUNICIPAL DE RIBAS DO RIO PARDO</t>
  </si>
  <si>
    <t>PREFEITURA MUNICIPAL DE SELVÍRIA</t>
  </si>
  <si>
    <t>GEROLINA DA SILVA ALVEZ</t>
  </si>
  <si>
    <t>ANDRÉ LUÍS NEZZI DE CARVALHO</t>
  </si>
  <si>
    <t>CLEDIANE ARECO MATZENBACHER</t>
  </si>
  <si>
    <t>JOÃO ALFREDO DANIEZE</t>
  </si>
  <si>
    <t>JOSÉ FERNANDO BARBOSA DOS SANTOS</t>
  </si>
  <si>
    <t>ÁGUA CLARA - MS</t>
  </si>
  <si>
    <t>CAARAPÓ - MS</t>
  </si>
  <si>
    <t>JARAGUARI - MS</t>
  </si>
  <si>
    <t>JARDIM - MS</t>
  </si>
  <si>
    <t>RIBAS DO RIO PARDO - MS</t>
  </si>
  <si>
    <t>SELVÍRIA - MS</t>
  </si>
  <si>
    <t>DEMONSTRAÇÃO DE BDI 1 - DESONERADO - Acórdão 2622/2013</t>
  </si>
  <si>
    <t>CONSTRUÇÃO E REFORMA DE EDIFICIOS</t>
  </si>
  <si>
    <t>1° QUARTIL</t>
  </si>
  <si>
    <t>MÉDIO</t>
  </si>
  <si>
    <t>3° QUARTIL</t>
  </si>
  <si>
    <t>Administração central</t>
  </si>
  <si>
    <t>Seguro e Garantia</t>
  </si>
  <si>
    <t>Risco</t>
  </si>
  <si>
    <t>Despesas Financeiras</t>
  </si>
  <si>
    <t>Lucro</t>
  </si>
  <si>
    <t>DEMONSTRAÇÃO DE BDI 2 - DESONERADO - Acórdão 2622/2013</t>
  </si>
  <si>
    <t>DML</t>
  </si>
  <si>
    <t>J5</t>
  </si>
  <si>
    <t>J4</t>
  </si>
  <si>
    <t>7.1.3</t>
  </si>
  <si>
    <t>ACESSÓRIOS</t>
  </si>
  <si>
    <t>DRENO AR CONDICIONADO</t>
  </si>
  <si>
    <t>CAIXA D'ÁGUA EM POLIETILENO 3000 LITROS, INCLUSO BOIA E ACESSÓRIOS - FORNECIMENTO E INSTALAÇÃO</t>
  </si>
  <si>
    <t xml:space="preserve">FORNECIMENTO E MONTAGEM DA BLINDAGEM RF PARA SALA DE RESSONÂNCIA MAGNÉTICA </t>
  </si>
  <si>
    <t>DEMOLIÇÕES E RETIRADAS</t>
  </si>
  <si>
    <t>9.2.1</t>
  </si>
  <si>
    <t>9.2.4</t>
  </si>
  <si>
    <t>10.1.1</t>
  </si>
  <si>
    <t>10.1.2</t>
  </si>
  <si>
    <t>14.1.1</t>
  </si>
  <si>
    <t>14.1.2</t>
  </si>
  <si>
    <t>14.1.3</t>
  </si>
  <si>
    <t>ARGAMASSA BARITADA PARA PROTEÇÃO RAGIOLÓGICA, COMPOSIÇÃO: SULFATO DE BÁRIO DE ALTO TEOR, AREIA, LIGAS DE AGREGAÇÃO E OUTROS ELEMENTOS MINERAIS</t>
  </si>
  <si>
    <t xml:space="preserve">VISOR EM CAIXILHO E AÇO BLINDADO INTERNAMENTE COM VIDRO PLUMBÍFERO, NAS DIMENSÕES 70X70CM - FORNECIMENTO </t>
  </si>
  <si>
    <t>PORTA DE ABRIR PARA PROTEÇÃO RADIOLÓGICA NAS DIMENSÕES 90X210CM EM CHAPA DE MADEIRA EM LAMINADO MELAMÍNICO TX BRANCO, BATENTE DE AÇO DE 10CM COM PINTURA ELETROSTÁTICA , INCLUSO FECHADURA PADO, DOBRADIÇA E PROTEÇÃO INTERNA DE 2,0MM PB</t>
  </si>
  <si>
    <t>PORTA DE ABRIR PARA PROTEÇÃO RADIOLÓGICA NAS DIMENSÕES 120X210CM EM CHAPA DE MADEIRA EM LAMINADO MELAMÍNICO TX BRANCO, BATENTE DE AÇO DE 10CM COM PINTURA ELETROSTÁTICA , INCLUSO FECHADURA PADO, DOBRADIÇA E PROTEÇÃO INTERNA DE 2,0MM PB</t>
  </si>
  <si>
    <t>QUADRO ELÉTRICO COM BOTOEIRA E LAMPADAS SINALIZADORAS</t>
  </si>
  <si>
    <t>LETREIRO COM OS DIZERES "CENTRO DE DIAGNÓSTICOS" EM PVC NA COR BRANCA MEDINDO 30CM DE ALTURA INSTALADO EM FACHADA</t>
  </si>
  <si>
    <t>22.</t>
  </si>
  <si>
    <t xml:space="preserve">VISOR EM CAIXILHO E AÇO BLINDADO INTERNAMENTE COM VIDRO PLUMBÍFERO, NAS DIMENSÕES 100X70CM - FORNECIMENTO </t>
  </si>
  <si>
    <t>PROJETO, TESTE DE ESTANQUEIDADE, EXECUÇÃO E FORNECIMENTO DE MATERIAIS DE REDE DE GASES MEDICINAIS EM CENTRO DE DIAGNÓSTICOS</t>
  </si>
  <si>
    <t>26.592.223/0001-89</t>
  </si>
  <si>
    <t>PROJETO X</t>
  </si>
  <si>
    <t>(11) 2636-7132</t>
  </si>
  <si>
    <t>SHIRLEY</t>
  </si>
  <si>
    <t>34.136.566/0001-67</t>
  </si>
  <si>
    <t>SP BLINDAGEM RADIOLÓGICA</t>
  </si>
  <si>
    <t>(11) 98822-1536</t>
  </si>
  <si>
    <t>ALINE MORÃO</t>
  </si>
  <si>
    <t>08.545.823/0001-04</t>
  </si>
  <si>
    <t>ION INDUSTRIAL</t>
  </si>
  <si>
    <t>(11) 993714-0058</t>
  </si>
  <si>
    <t>MEIRY</t>
  </si>
  <si>
    <t>47.960.950/1088-36</t>
  </si>
  <si>
    <t>MAGAZINE LUIZA</t>
  </si>
  <si>
    <t>31.798.742/0001]38</t>
  </si>
  <si>
    <t>ENGEBLIND</t>
  </si>
  <si>
    <t>(11) 98109-6144</t>
  </si>
  <si>
    <t>15.459.431/0001-98</t>
  </si>
  <si>
    <t>SERTÃO</t>
  </si>
  <si>
    <t> 01.438.784/0048-60</t>
  </si>
  <si>
    <t>02.264.256/0001-31</t>
  </si>
  <si>
    <t>ACQUAFORT</t>
  </si>
  <si>
    <t>ELETROLED'S</t>
  </si>
  <si>
    <t>23.429.903/0001-98</t>
  </si>
  <si>
    <t>ILUMINIM</t>
  </si>
  <si>
    <t>SIITE</t>
  </si>
  <si>
    <t>32.372.899/0001-60</t>
  </si>
  <si>
    <t>RC VIDROS</t>
  </si>
  <si>
    <t>(67) 98182-3304</t>
  </si>
  <si>
    <t>14.667.856/0001-20</t>
  </si>
  <si>
    <t>VIDROLINE</t>
  </si>
  <si>
    <t>(67) 3342-3864</t>
  </si>
  <si>
    <t>ADELINO</t>
  </si>
  <si>
    <t>28.235.368/0001-58</t>
  </si>
  <si>
    <t>GAÚCHA CONSTRUÇÕES ELÉTRICAS</t>
  </si>
  <si>
    <t>(67) 9998-6081</t>
  </si>
  <si>
    <t>VALCIR</t>
  </si>
  <si>
    <t>(67) 99224-6122</t>
  </si>
  <si>
    <t>31.390.746/0001-82</t>
  </si>
  <si>
    <t xml:space="preserve">NEXXO </t>
  </si>
  <si>
    <t>(67) 99125-1238</t>
  </si>
  <si>
    <t>EDSON</t>
  </si>
  <si>
    <t>037521060/0001-60</t>
  </si>
  <si>
    <t>LUMISETE</t>
  </si>
  <si>
    <t>(67) 99629-7968</t>
  </si>
  <si>
    <t>ROSANA</t>
  </si>
  <si>
    <t>12.415.640/0001-41</t>
  </si>
  <si>
    <t>JE BLINDAGEM</t>
  </si>
  <si>
    <t>(11) 96410-4087</t>
  </si>
  <si>
    <t>JOSE CARLOS</t>
  </si>
  <si>
    <t>26.782.389/0001-68</t>
  </si>
  <si>
    <t>BLINDAMAIS</t>
  </si>
  <si>
    <t>(21) 98106-8000</t>
  </si>
  <si>
    <t>FRANCISCO</t>
  </si>
  <si>
    <t>29.016.1153/0001-09</t>
  </si>
  <si>
    <t>BG</t>
  </si>
  <si>
    <t>(11) 99401-5081</t>
  </si>
  <si>
    <t>ALEXANDRE</t>
  </si>
  <si>
    <t>LUMINÁRIA LED QUADRADO DE EMBUTIR, 36W 3000K</t>
  </si>
  <si>
    <t xml:space="preserve">LUMINÁRIA LED QUADRADO DE EMBUTIR, 48W 300K - 60X60 </t>
  </si>
  <si>
    <t>PELE DE VIDRO FIXO NAS DIMENSÕES 180X230CM EM ALUMÍNIO/VIDRO - LAMINADO 8MM INCOLOR</t>
  </si>
  <si>
    <t>PELE DE VIDRO FIXO NAS DIMENSÕES 290X230CM EM ALUMÍNIO/VIDRO - LAMINADO 8MM INCOLOR</t>
  </si>
  <si>
    <t>PORTA DE CORRER AUTOMÁTICA, EM VIDRO TEMPERADO INCOLOR 8MM, 4 FOLHAS (2 MOVEIS E DUAS FIXAS), COM BATE FECHA, NAS DIMENSÕES 250X210CM</t>
  </si>
  <si>
    <t>07.327.325/0001-22</t>
  </si>
  <si>
    <t>VIEW TECH</t>
  </si>
  <si>
    <t>VERIFICAR PRANCHA DE ARQUITETURA</t>
  </si>
  <si>
    <t>VERIFICAR TABELA DE QUANTIDADES EM PRANCHA</t>
  </si>
  <si>
    <t>QUANTIDADE DE AMBIENTES</t>
  </si>
  <si>
    <t>PORTA DE CORRER, EM VIDRO TEMPERADO INCOLOR 8MM, 4 FOLHAS (2 MOVEIS E DUAS FIXAS), COM BATE FECHA, NAS DIMENSÕES 250X210CM - FORNECIMENTO E INSTALAÇÃO</t>
  </si>
  <si>
    <t>CONSULTÓRIO MÉDICO</t>
  </si>
  <si>
    <t>SALA DE ESPERA</t>
  </si>
  <si>
    <t>PORTA EM ALUMÍNIO DE ABRIR, LISA, 1 FOLHA PARA PINTURA, PADRÃO MÉDIO, COM GUARNIÇÃO, FIXAÇÃO COM PARAFUSOS - FORNECIMENTO E INSTALAÇÃO</t>
  </si>
  <si>
    <t>PELE DE VIDRO FIXO NAS DIMENSÕES 300x280CM EM ALUMÍNIO/VIDRO
LAMINADO 8MM INCOLOR - FORNECIMENTOE INSTALAÇÃO</t>
  </si>
  <si>
    <t xml:space="preserve">APROVAÇÃO DE PROJETO, CONSTRUÇÃO E MONTAGEM DE TRANSFORMADOR DE DISTRIBUIÇÃO, 500 KVA, TRIFÁSICO,  380/220 VOLTS </t>
  </si>
  <si>
    <t>06.061.572/0001-67</t>
  </si>
  <si>
    <t>PERMUTION</t>
  </si>
  <si>
    <t>(41) 99949-2526</t>
  </si>
  <si>
    <t>LARIANE</t>
  </si>
  <si>
    <t>00.275.763/0001-45</t>
  </si>
  <si>
    <t>MINASMED FILTROS</t>
  </si>
  <si>
    <t>(31) 99841-0918</t>
  </si>
  <si>
    <t>LEONARDO</t>
  </si>
  <si>
    <t>24.139.904/0001-60</t>
  </si>
  <si>
    <t>SICA INOX</t>
  </si>
  <si>
    <t>(41) 99878-6921</t>
  </si>
  <si>
    <t>POLIANE</t>
  </si>
  <si>
    <t>21.202.258/0001-40</t>
  </si>
  <si>
    <t>ZERO 41 LED</t>
  </si>
  <si>
    <t>31.045.804/0001-30</t>
  </si>
  <si>
    <t>ESQUADRIAS SÃO CHINE</t>
  </si>
  <si>
    <t>(67) 99104-8204</t>
  </si>
  <si>
    <t>MARCELO</t>
  </si>
  <si>
    <t>22.162.660/0001-01</t>
  </si>
  <si>
    <t>ESQUADRIAS GUAÇU</t>
  </si>
  <si>
    <t>(67) 3305-3927</t>
  </si>
  <si>
    <t>CAIQUE</t>
  </si>
  <si>
    <t>41.513.712/0001-91</t>
  </si>
  <si>
    <t>KS ESQUADRIAS</t>
  </si>
  <si>
    <t>(67) 3211-1789</t>
  </si>
  <si>
    <t>DANIEL</t>
  </si>
  <si>
    <t>10.618.016/0001-16</t>
  </si>
  <si>
    <t>GERAFORTE</t>
  </si>
  <si>
    <t>(67) 98484-2803</t>
  </si>
  <si>
    <t>DIAGNOSE</t>
  </si>
  <si>
    <t>92.753.268/0001-12</t>
  </si>
  <si>
    <t>STEMAC</t>
  </si>
  <si>
    <t>(51) 99358-8039</t>
  </si>
  <si>
    <t>ELIANE</t>
  </si>
  <si>
    <t>C27</t>
  </si>
  <si>
    <t>55.392.005/0001-07</t>
  </si>
  <si>
    <t>KIMARKI</t>
  </si>
  <si>
    <t>(11) 2914-8388</t>
  </si>
  <si>
    <t>DOUGLAS</t>
  </si>
  <si>
    <t>C28</t>
  </si>
  <si>
    <t>C29</t>
  </si>
  <si>
    <t>C30</t>
  </si>
  <si>
    <t>CAIXA D'ÁGUA EM POLIETILENO 3000 LITROS, INCLUSO BOIA E ACESSÓRIOS</t>
  </si>
  <si>
    <t>BANCADA DE REUSO PARA CAPILARES EM POLIETILENO ROTOMOLDADO COM CUBA COM ESPESSURA DE 5MM E DUAS TORNEIRAS COM MÃO FRANCESA EM ALUMÍNIO</t>
  </si>
  <si>
    <t>FITA DE LED - 18W/M L=5METROS</t>
  </si>
  <si>
    <t>PORTA EM ALUMÍNIO DE ABRIR 1,20X2,10M, 2 FOLHAS PARA PINTURA, PADRÃO MÉDIO, COM GUARNIÇÃO, FIXAÇÃO COM PARAFUSOS  - FORNECIMENTO E INSTALAÇÃO</t>
  </si>
  <si>
    <t xml:space="preserve">APROVAÇÃO DE PROJETO, CONSTRUÇÃO DE CABINE FORNECIMENTO DE MATERIAIS E MONTAGEM DE GERADOR DE DISTRIBUIÇÃO, 400 KVA, TRIFÁSICO,  380/220 VOLTS </t>
  </si>
  <si>
    <t>23.</t>
  </si>
  <si>
    <t>24.</t>
  </si>
  <si>
    <t>25.</t>
  </si>
  <si>
    <t>BARRA CHATA  ALUMÍNIO, 7/8'' X 1/8" (70MM²), COM FUROS 07MM</t>
  </si>
  <si>
    <t>BARRA REDONDA DE AÇO Ø 8MM - RE-BAR</t>
  </si>
  <si>
    <t>EXTINTORES E PLACAS DE SINALIZAÇÃO</t>
  </si>
  <si>
    <t>INSTALAÇÃO PLACA DE SINALIZACAO DE SEGURANCA CONTRA INCENDIO, FOTOLUMINESCENTE, RETANGULAR, *14 X 14* CM.</t>
  </si>
  <si>
    <t>ILUMINAÇÃO DE EMERGENCIA</t>
  </si>
  <si>
    <t>J6</t>
  </si>
  <si>
    <t>MINICAPTOR EM BARRA CHATA DE ALUMÍNIO, 7/8"X1/8"X300MM E 600MM</t>
  </si>
  <si>
    <t>ATERRINSERT M12 25-40MM</t>
  </si>
  <si>
    <t>GRAMPO TIPO X PARA CABO 35-50MM2 TEL 853 REF. TERMOTÉCNICA (2410203600873)</t>
  </si>
  <si>
    <t>VERIFICAR TABELA DE QUANTIDADES EM PROJETO DE PRENÇÃO DE COMBATE A INCENDIO E PANICO</t>
  </si>
  <si>
    <t>85.014.793/0001-50</t>
  </si>
  <si>
    <t>ELETRORASTRO</t>
  </si>
  <si>
    <t>30.594.025/0001-21</t>
  </si>
  <si>
    <t>COMPRA LED</t>
  </si>
  <si>
    <t>07.196.106/0001-51</t>
  </si>
  <si>
    <t>CRISTAL VIDROS</t>
  </si>
  <si>
    <t>(67) 3351-5555</t>
  </si>
  <si>
    <t>ANDRE</t>
  </si>
  <si>
    <t>15.706.824/0001-59</t>
  </si>
  <si>
    <t>GENERAC</t>
  </si>
  <si>
    <t>(67) 99333-2654</t>
  </si>
  <si>
    <t>JOSE LUIZ</t>
  </si>
  <si>
    <t>37.567.864/0001-08</t>
  </si>
  <si>
    <t>(67) 99838-6635</t>
  </si>
  <si>
    <t>EDER</t>
  </si>
  <si>
    <t>C33</t>
  </si>
  <si>
    <t>C35</t>
  </si>
  <si>
    <t>C36</t>
  </si>
  <si>
    <t>C37</t>
  </si>
  <si>
    <t>C38</t>
  </si>
  <si>
    <t>C39</t>
  </si>
  <si>
    <t>C40</t>
  </si>
  <si>
    <t>C41</t>
  </si>
  <si>
    <t>21.642.563/0001-53</t>
  </si>
  <si>
    <t>NELSON VIDROS</t>
  </si>
  <si>
    <t>(67) 3324-8308</t>
  </si>
  <si>
    <t>PAULA</t>
  </si>
  <si>
    <t>19.365.983/0001-98</t>
  </si>
  <si>
    <t>HIDRO ECO BR</t>
  </si>
  <si>
    <t>09.353.055/0001-50</t>
  </si>
  <si>
    <t>TECNO FERRAMENTAS</t>
  </si>
  <si>
    <t>17.155.342/0010-74</t>
  </si>
  <si>
    <t>LOJA ELETRICA LTDA</t>
  </si>
  <si>
    <t>15.333.564/0001-13</t>
  </si>
  <si>
    <t>MABORE</t>
  </si>
  <si>
    <t>CASA DOS PARAFUSOS</t>
  </si>
  <si>
    <t>33.251.614/0001-03</t>
  </si>
  <si>
    <t>ORUBY</t>
  </si>
  <si>
    <t>19.412.512/0001-93</t>
  </si>
  <si>
    <t>03.590.055/0001-97</t>
  </si>
  <si>
    <t>ELETRO CENTER</t>
  </si>
  <si>
    <t>ELETRICA POLO</t>
  </si>
  <si>
    <t>(67) 3348-5811</t>
  </si>
  <si>
    <t>LUIZ</t>
  </si>
  <si>
    <t>05.434.101/0001-94</t>
  </si>
  <si>
    <t>CUSTO UNITÁRIO C/BDI C/ DES</t>
  </si>
  <si>
    <t>CUSTO UNITÁRIO C/BDI S/ DES</t>
  </si>
  <si>
    <t>CUSTO UNITÁRIO C/ DES</t>
  </si>
  <si>
    <t>CUSTO UNITÁRIO S/ DES</t>
  </si>
  <si>
    <t>CUSTO TOTAL C/ BDI C/ DES</t>
  </si>
  <si>
    <t>CUSTO TOTAL C/ BDI S/ DES</t>
  </si>
  <si>
    <t>Gases Medicinais</t>
  </si>
  <si>
    <t>TUBO COBRE RIGIDO CLASSE A 15mm</t>
  </si>
  <si>
    <t>TUBO COBRE RIGIDO CLASSE A 28mm</t>
  </si>
  <si>
    <t xml:space="preserve"> COTOVELO 90 COBRE REF. 607 28mm</t>
  </si>
  <si>
    <t>COTOVELO 90 COBRE REF. 607 15mm</t>
  </si>
  <si>
    <t>BUCHA DE REDUCAO COBRE SEM ANEL 28x15mm</t>
  </si>
  <si>
    <t>VALVULA GLOBO 1"" PARA TUBULACAO COBRE 28mm</t>
  </si>
  <si>
    <t>PAINEL DE ALARME MICROPROCESSADO DE OXIGÊNIO, PROTEC OU SIMILAR</t>
  </si>
  <si>
    <t>PAINEL DE ALARME MICROPROCESSADO DE AR COMPRIMIDO, PROTEC OU SIMILAR</t>
  </si>
  <si>
    <t>PAINEL DE ALARME MICROPROCESSADO DE ÓXIDO NITROSO, PROTEC OU SIMILAR</t>
  </si>
  <si>
    <t>PAINEL DE ALARME MICROPROCESSADO DE VÁCUO, PROTEC OU SIMILAR</t>
  </si>
  <si>
    <t>TE EM COBRE, DN 28MM, SEM ANEL DE SOLDA, INSTALADO EM RAMAL DE DISTRI</t>
  </si>
  <si>
    <t>TE EM COBRE, DN 15 MM, SEM ANEL DE SOLDA, INSTALADO EM RAMAL DE DISTRI</t>
  </si>
  <si>
    <t>CANALETA A CEU ABERTO EM ALVENARIA DE TIJOLO MACICO DE 1/2 VEZ COM LARGURA DE 30CM E PROFUNDIDADE DE 30CM - ANEXO H.S.-087 (A.P.) /M</t>
  </si>
  <si>
    <t>TAMPA PLACA CONCRETO MOLDADA NA OBRA ESPESSURA 10cm</t>
  </si>
  <si>
    <t>CENTRAIS DE GASES E VACUO</t>
  </si>
  <si>
    <t>TESTE DE ESTANQUEIDADE COM LOCALIZAÇÃO DE TAMPONAMENTO DE FUGAS NA REDE DE OXIGENIO, AR MEDICINAL E VÁCUO CLÍNICO. INCLUSO EMISSÃO DE LAUDO E ART.</t>
  </si>
  <si>
    <t>VALVULA REGULADORA PARA OXIGENIO, AR COMPRIMIDO, VACUO</t>
  </si>
  <si>
    <t>CAIXA DE SECCIONAMENTO DE GASES</t>
  </si>
  <si>
    <t>REGUA MEDICINAL</t>
  </si>
  <si>
    <t>PINTURA DE TUBULAÇÃO APARENTE ATÉ 3/4</t>
  </si>
  <si>
    <t>C45</t>
  </si>
  <si>
    <t>C46</t>
  </si>
  <si>
    <t>C47</t>
  </si>
  <si>
    <t>C51</t>
  </si>
  <si>
    <t xml:space="preserve">CABO FLEXÍVEL PP 4 VIAS BITOLA 1,5MM </t>
  </si>
  <si>
    <t>S/DESONERAÇÃO</t>
  </si>
  <si>
    <t>10.2</t>
  </si>
  <si>
    <t>10.2.1</t>
  </si>
  <si>
    <t>10.2.2</t>
  </si>
  <si>
    <t>10.2.3</t>
  </si>
  <si>
    <t>____________________________________  
Fábio Marques Ribeiro
CREA - 15276 D / MS</t>
  </si>
  <si>
    <t xml:space="preserve">BDI S/DES: </t>
  </si>
  <si>
    <t>C52</t>
  </si>
  <si>
    <t>C53</t>
  </si>
  <si>
    <t xml:space="preserve">CABO BLINDADO PARA ALARME DE INCÊNDIO 2 VIAS DE 1.5MM² </t>
  </si>
  <si>
    <t>CRONOGRAMA FÍSICO FINANCEIRO - SEM DESONERAÇÃO</t>
  </si>
  <si>
    <t>P9</t>
  </si>
  <si>
    <t>P10</t>
  </si>
  <si>
    <t>CIRCULAÇÃO 2</t>
  </si>
  <si>
    <t>J7</t>
  </si>
  <si>
    <t>QUANTIDADE DE LADOS</t>
  </si>
  <si>
    <t xml:space="preserve">TORNEIRA  CLÍNICA HOSPITALAR MESA ALAVANCA COTOVELO BICA ALTA </t>
  </si>
  <si>
    <t>PORTAS - METÁLICAS</t>
  </si>
  <si>
    <t>PORTAS - MADEIRA</t>
  </si>
  <si>
    <t>FRONTÃO</t>
  </si>
  <si>
    <t xml:space="preserve">VER TABELA DE BANCADA DE GRANITO </t>
  </si>
  <si>
    <t xml:space="preserve">P/ INSTALAÇÃO DE BANCADA DE GRANITO </t>
  </si>
  <si>
    <t xml:space="preserve">TABELA GERAL BANCADA DE GRANITO </t>
  </si>
  <si>
    <t xml:space="preserve">EXPURGO P/ EMBUTIR EM BANCADA DE GRANITO, INCLUSO SIFÃO E VÁLVULA </t>
  </si>
  <si>
    <t>19.1.2</t>
  </si>
  <si>
    <t>RÉGUA HOSPITALAR COM 2 PONTOS PARA OXIGÊNIO, 2 PONTOS DE AR COMPRIMIDO, 1 PONTO DE VÁCUO MEDICINAL, 2 PONTOS ELÉTRICOS DE TOMADA110V E UM PONTO ELÉTRICO 220V -  IDENTIFICADOS COM AS CORES PREVISTAS EM NORMA (NBR12188)</t>
  </si>
  <si>
    <t>CAIXA SECCIONADORA PARA GASES MEDICINAIS COM TAMPA EM ACRÍLICO  40x40</t>
  </si>
  <si>
    <t xml:space="preserve">BDI DIF. S/DES: </t>
  </si>
  <si>
    <t xml:space="preserve">BDI DIF.  C/DES: </t>
  </si>
  <si>
    <t>REFERENCIA</t>
  </si>
  <si>
    <t xml:space="preserve">UNIDADE </t>
  </si>
  <si>
    <t xml:space="preserve">TOTAL:  </t>
  </si>
  <si>
    <t xml:space="preserve">TOTAL: </t>
  </si>
  <si>
    <t>CPU 03</t>
  </si>
  <si>
    <t>CPU 04</t>
  </si>
  <si>
    <t>CPU 05</t>
  </si>
  <si>
    <t>CPU 06</t>
  </si>
  <si>
    <t>CPU 07</t>
  </si>
  <si>
    <t>CPU 08</t>
  </si>
  <si>
    <t>CPU 10</t>
  </si>
  <si>
    <t>PAINEL DE ALARME INSTALADO PARA REDE DE OXIGÊNIO, VÁCUO CLÍNICO, AR COMPRIMIDO OU ÓXIDO NITROSO - PROTEC OU SIMILAR</t>
  </si>
  <si>
    <t>CT01</t>
  </si>
  <si>
    <t>CT03</t>
  </si>
  <si>
    <t>CT04</t>
  </si>
  <si>
    <t>CT05</t>
  </si>
  <si>
    <t>CT06</t>
  </si>
  <si>
    <t>CT07</t>
  </si>
  <si>
    <t>CT08</t>
  </si>
  <si>
    <t>CT10</t>
  </si>
  <si>
    <t>CT11</t>
  </si>
  <si>
    <t>CT14</t>
  </si>
  <si>
    <t>CT15</t>
  </si>
  <si>
    <t>CT16</t>
  </si>
  <si>
    <t>CT17</t>
  </si>
  <si>
    <t>CT22</t>
  </si>
  <si>
    <t>CT23</t>
  </si>
  <si>
    <t>CT25</t>
  </si>
  <si>
    <t>CT26</t>
  </si>
  <si>
    <t>CT27</t>
  </si>
  <si>
    <t>FLUXÔMETRO PARA GASES MEDICINAIS (OXIGÊNIO, OXIDO NITROSO OU AR COMPRIMIDO) PROTEC OU SIMILAR</t>
  </si>
  <si>
    <t>PONTOS DE CONSUMO COM TARUGO EM LATÃO SOLDÁVEL</t>
  </si>
  <si>
    <t>CENTRAL DE PRODUÇÃO DE AR COMPRIMIDO MEDICINAL 60
Nm³/h COM SECADOR POR ADSORÇÃO PO -45C. INCLUSO
INSTALAÇÃO.</t>
  </si>
  <si>
    <t>CENTRAL DE CILINDROS MANIFOOLD DE OXIGÊNIO 6+6 COM
CHICOTES DE COBRE E REGULADOR DE PRESSÃO DE MEDIA VAZÃO.</t>
  </si>
  <si>
    <t>DIFUSOR DE AR EM ALUMINIO 4 VIAS 310 x 310mm</t>
  </si>
  <si>
    <t>21.1.1</t>
  </si>
  <si>
    <t>SISTEMA DE TRATAMENTO CENTRAL DE PURIFICAÇÃO DE ÁGUA (OSMOSE REVERSA) COMPOSTO POR TANQUE DE RESERVAÇÃO E LOOPING PARA ATENDER A DIVERSAS MÁQUINAS DE HEMODIÁLISE - FORNECIMENTO E INSTALAÇÃO</t>
  </si>
  <si>
    <t>C54</t>
  </si>
  <si>
    <t>C55</t>
  </si>
  <si>
    <t>C56</t>
  </si>
  <si>
    <t>C57</t>
  </si>
  <si>
    <t>C58</t>
  </si>
  <si>
    <t>C62</t>
  </si>
  <si>
    <t>C63</t>
  </si>
  <si>
    <t>C64</t>
  </si>
  <si>
    <t>C65</t>
  </si>
  <si>
    <t>C66</t>
  </si>
  <si>
    <t>C67</t>
  </si>
  <si>
    <t>C68</t>
  </si>
  <si>
    <t>C69</t>
  </si>
  <si>
    <t>C73</t>
  </si>
  <si>
    <t>C74</t>
  </si>
  <si>
    <t>C75</t>
  </si>
  <si>
    <t xml:space="preserve">EXAUSTOR TIPO CENTRIFUGO, MOTOR 12,5 HP, 1750 RPM, VAZÃO 300M3/MINUNTO, NÍVEL DE RUIDO 92 DBA, MODELO CL 700 </t>
  </si>
  <si>
    <t>C76</t>
  </si>
  <si>
    <t>C77</t>
  </si>
  <si>
    <t>C78</t>
  </si>
  <si>
    <t>COD</t>
  </si>
  <si>
    <t>PEITORIL</t>
  </si>
  <si>
    <t>DESCRICAO</t>
  </si>
  <si>
    <t>ÁREA DE REVESTIMENTO CERÃMICO</t>
  </si>
  <si>
    <t>WCS PDC</t>
  </si>
  <si>
    <t>13.1</t>
  </si>
  <si>
    <t>INSTALAÇÕES ELÉTRICAS</t>
  </si>
  <si>
    <t>CPU 09</t>
  </si>
  <si>
    <t>CT19</t>
  </si>
  <si>
    <t>CT20</t>
  </si>
  <si>
    <t>CT21</t>
  </si>
  <si>
    <t>CT24</t>
  </si>
  <si>
    <t>PORTA DE GIRO EM ALUMÍNIO DE ABRIR-2100X1800, LISA, 2 FOLHAS PARA PINTURA, COM VISOR - FORNECIMENTO</t>
  </si>
  <si>
    <t>PORTA EM ALUMÍNIO DE ABRIR 1,20X2,10M, 2 FOLHAS PARA PINTURA, COM VISOR DE VIDRO, PADRÃO MÉDIO, COM GUARNIÇÃO, FIXAÇÃO COM PARAFUSOS  - FORNECIMENTO</t>
  </si>
  <si>
    <t>TRANSFORMADOR TRIFASICO DE DISTRIBUICAO, POTENCIA DE 225 KVA, TENSAO NOMINAL DE 15 KV, TENSAO SECUNDARIA DE 220/127V, EM OLEO ISOLANTE TIPO MINERAL</t>
  </si>
  <si>
    <t>C79</t>
  </si>
  <si>
    <t>C80</t>
  </si>
  <si>
    <t>VERIFICAR PROJETO DE ESTRUTURA DE CONCRETO ARMADO</t>
  </si>
  <si>
    <t>C81</t>
  </si>
  <si>
    <t>C82</t>
  </si>
  <si>
    <t>C83</t>
  </si>
  <si>
    <t>C84</t>
  </si>
  <si>
    <t>LAJE PROTENDIDA PARA FORRO, COM VIGOTAS PROTENDIDAS E ENCHIMENTO EM EPS BETA 16 SOBRECARGA= 150KG/M2</t>
  </si>
  <si>
    <t>CT02</t>
  </si>
  <si>
    <t>CT09</t>
  </si>
  <si>
    <t>CT12</t>
  </si>
  <si>
    <t>CT13</t>
  </si>
  <si>
    <t>CT18</t>
  </si>
  <si>
    <t>10.2.4</t>
  </si>
  <si>
    <t>10.2.5</t>
  </si>
  <si>
    <t>10.2.6</t>
  </si>
  <si>
    <t>HIDRÁULICA</t>
  </si>
  <si>
    <t>SANITÁRIO</t>
  </si>
  <si>
    <t>CT28</t>
  </si>
  <si>
    <t>C85</t>
  </si>
  <si>
    <t>C86</t>
  </si>
  <si>
    <t>SISTEMA DE ENERGIA FOTOVOLTAÍCA COM CAPACIDADE MÉDIA DE 17.000KWh/MÊS PARA INSTALAÇÃO VOLTADA PARA O NORTE - FORNECIMENTO E INSTALAÇÃO</t>
  </si>
  <si>
    <t>DEMONSTRAÇÃO DE BDI 1 - SEM DESONERAÇÃO - Acórdão 2622/2013</t>
  </si>
  <si>
    <t>3.2</t>
  </si>
  <si>
    <t>UM</t>
  </si>
  <si>
    <t>CENTRAL DE PRODUÇÃO DE VACUO DUPLEX 40M³/H COM
BOMBAS DE PALHETAS SEMI‐LUBRIFICADAS E SISTEMA DE
FILTRAGEM BACTERIOLOGICA. INCLUSO INSTALAÇÃO.</t>
  </si>
  <si>
    <t>PREFEITURA MUNICIPAL DE IVINHEMA</t>
  </si>
  <si>
    <t>IVINHEMA - MS</t>
  </si>
  <si>
    <t>JULIANO FERRO BARROS DONATO</t>
  </si>
  <si>
    <t>CAIXA DE PASSAGEM P/ SPLIT 35X13X7CM DRENO INFERIOR DE PLAST</t>
  </si>
  <si>
    <t>PREFEITURA MUNICIPAL DE SÃO GABRIEL DO OESTE</t>
  </si>
  <si>
    <t>SÃO GABRIEL DO OESTE - MS</t>
  </si>
  <si>
    <t>CHECK LIST PARA ORÇAMENTO</t>
  </si>
  <si>
    <t xml:space="preserve">PROJETO: </t>
  </si>
  <si>
    <t>PROJETISTA:</t>
  </si>
  <si>
    <t xml:space="preserve">MUNÍCIPIO: </t>
  </si>
  <si>
    <t>PROGRESSO</t>
  </si>
  <si>
    <t>PLANILHA ORÇAMENTÁRIA</t>
  </si>
  <si>
    <t>Conferir PROCV (SINAPI/AGESUL)</t>
  </si>
  <si>
    <t>Conferir planilha com as composições</t>
  </si>
  <si>
    <t>Conferir planilha com a memória de cálculo</t>
  </si>
  <si>
    <t>Conferir planilha com as cotações</t>
  </si>
  <si>
    <t>Conferir o custo dos serviços referentes ao SBC</t>
  </si>
  <si>
    <t>Conferir cabeçalho (planilha, composição, memorial, cotações bdi e cronograma)</t>
  </si>
  <si>
    <t>Conferir se o nome do objeto está compativel com os projetos</t>
  </si>
  <si>
    <t>Verificar localização da obra e se há necessidade de incluir alojamento e melhorar o canteiro de obras;</t>
  </si>
  <si>
    <t>Verificar formatação de texto e cores</t>
  </si>
  <si>
    <t>Verificar os referencias se estão compativeis com os servicos</t>
  </si>
  <si>
    <t>Revisar somatórias antes de gerar PDF</t>
  </si>
  <si>
    <t>Verificar as unidades dos serviços</t>
  </si>
  <si>
    <t>Verificar a numeração das composições e cotações</t>
  </si>
  <si>
    <t>Verificar a data base do orçamento se está compativel com o cabeçalho</t>
  </si>
  <si>
    <t>Verificar se o BDI está dentro dos quartis estabelecidos pelo tcu</t>
  </si>
  <si>
    <t>Conferir descrição das composições e cotaçao</t>
  </si>
  <si>
    <t>Ocultar coluna "E" codigos ENGELUGA</t>
  </si>
  <si>
    <t>Verificar o prazo do cronograma com o cabeçalho do orçamento</t>
  </si>
  <si>
    <t>Gerar itens de maiores relevancias</t>
  </si>
  <si>
    <t>Gerar quadro resumo</t>
  </si>
  <si>
    <t>Criar pasta licitação</t>
  </si>
  <si>
    <t xml:space="preserve">DESCRIÇÃO  </t>
  </si>
  <si>
    <t>% C/ DESONERAÇÃO</t>
  </si>
  <si>
    <t>ITENS DE MAIOR RELEVÂNCIA</t>
  </si>
  <si>
    <t>(JUNHO/2023)</t>
  </si>
  <si>
    <t>ENCARGOS SOCIAIS DESONERADOS: 85,28%(HORA) 47,23%(MÊS)</t>
  </si>
  <si>
    <t>QUADRO RESUMO - DESONERADO</t>
  </si>
  <si>
    <t>PREFEITURA MUNICIPAL DE MIRANDA</t>
  </si>
  <si>
    <t>MIRANDA - MS</t>
  </si>
  <si>
    <t>PREFEITURA MUNICIPAL DE SANTA RITA DO PARDO</t>
  </si>
  <si>
    <t>SANTA RITA DO PARDO - MS</t>
  </si>
  <si>
    <t>PREFEITURA MUNICIPAL DE SIDROLANDIA</t>
  </si>
  <si>
    <t>SIDROLANDIA - MS</t>
  </si>
  <si>
    <t>CANTEIRO DE OBRAS</t>
  </si>
  <si>
    <t>DEMOLIÇÕES</t>
  </si>
  <si>
    <t>3.1.1</t>
  </si>
  <si>
    <t>3.1.2</t>
  </si>
  <si>
    <t>3.1.3</t>
  </si>
  <si>
    <t>3.2.1</t>
  </si>
  <si>
    <t>3.2.2</t>
  </si>
  <si>
    <t>3.2.3</t>
  </si>
  <si>
    <t>3.2.4</t>
  </si>
  <si>
    <t>3.2.5</t>
  </si>
  <si>
    <t>3.2.7</t>
  </si>
  <si>
    <t>RETIRADA</t>
  </si>
  <si>
    <t>3.2.8</t>
  </si>
  <si>
    <t>3.2.9</t>
  </si>
  <si>
    <t>3.2.10</t>
  </si>
  <si>
    <t>3.2.12</t>
  </si>
  <si>
    <t>3.2.13</t>
  </si>
  <si>
    <t>3.2.14</t>
  </si>
  <si>
    <t>3.2.15</t>
  </si>
  <si>
    <t>3.2.16</t>
  </si>
  <si>
    <t>3.2.17</t>
  </si>
  <si>
    <t>3.2.11</t>
  </si>
  <si>
    <t>CONFORME PROJETO ESTRUTURAL</t>
  </si>
  <si>
    <t>BLOCO PARA 1 ESTACA</t>
  </si>
  <si>
    <t>6.1.1</t>
  </si>
  <si>
    <t xml:space="preserve">TOTAL MAIOR QUE 1,5 </t>
  </si>
  <si>
    <t>CONFORME TABELA ACIMA</t>
  </si>
  <si>
    <t>C42</t>
  </si>
  <si>
    <t>C43</t>
  </si>
  <si>
    <t>C44</t>
  </si>
  <si>
    <t>C48</t>
  </si>
  <si>
    <t>C49</t>
  </si>
  <si>
    <t>C50</t>
  </si>
  <si>
    <t>01.332.001/0003-68</t>
  </si>
  <si>
    <t>REGIONAL TELHAS</t>
  </si>
  <si>
    <t>18 3421-7377</t>
  </si>
  <si>
    <t>ANDERSON</t>
  </si>
  <si>
    <t>05.520.647/0001-68</t>
  </si>
  <si>
    <t>AÇOS PIASENTIN</t>
  </si>
  <si>
    <t xml:space="preserve"> 44 8816-1610</t>
  </si>
  <si>
    <t>03.746.864/0003-07</t>
  </si>
  <si>
    <t>IMESUL</t>
  </si>
  <si>
    <t>67 9987-0536</t>
  </si>
  <si>
    <t>LUCIMEIA</t>
  </si>
  <si>
    <t>1.1.1</t>
  </si>
  <si>
    <t>1.1.2</t>
  </si>
  <si>
    <t>1.1.3</t>
  </si>
  <si>
    <t>1.1.4</t>
  </si>
  <si>
    <t>2.1.1</t>
  </si>
  <si>
    <t>2.1.2</t>
  </si>
  <si>
    <t>ESTRUTURA</t>
  </si>
  <si>
    <t>TELHAMENTO</t>
  </si>
  <si>
    <t>METAIS</t>
  </si>
  <si>
    <t>11.1.1</t>
  </si>
  <si>
    <t>11.1.2</t>
  </si>
  <si>
    <t>11.2.1</t>
  </si>
  <si>
    <t>11.2.2</t>
  </si>
  <si>
    <t>11.2.3</t>
  </si>
  <si>
    <t>11.2.4</t>
  </si>
  <si>
    <t>11.3.1</t>
  </si>
  <si>
    <t>11.3.2</t>
  </si>
  <si>
    <t>11.3.3</t>
  </si>
  <si>
    <t>11.3.4</t>
  </si>
  <si>
    <t>11.3.5</t>
  </si>
  <si>
    <t>11.3.6</t>
  </si>
  <si>
    <t>LOUÇAS</t>
  </si>
  <si>
    <t>12.1.1</t>
  </si>
  <si>
    <t>12.1.2</t>
  </si>
  <si>
    <t>12.2.1</t>
  </si>
  <si>
    <t>12.2.2</t>
  </si>
  <si>
    <t>12.2.4</t>
  </si>
  <si>
    <t>12.3.1</t>
  </si>
  <si>
    <t>12.3.2</t>
  </si>
  <si>
    <t>12.3.3</t>
  </si>
  <si>
    <t>12.3.5</t>
  </si>
  <si>
    <t>14.1.4</t>
  </si>
  <si>
    <t>14.1.5</t>
  </si>
  <si>
    <t>14.1.6</t>
  </si>
  <si>
    <t>14.1.7</t>
  </si>
  <si>
    <t>14.1.8</t>
  </si>
  <si>
    <t>14.1.9</t>
  </si>
  <si>
    <t>14.1.10</t>
  </si>
  <si>
    <t>14.1.11</t>
  </si>
  <si>
    <t>14.1.12</t>
  </si>
  <si>
    <t>14.1.13</t>
  </si>
  <si>
    <t>14.1.14</t>
  </si>
  <si>
    <t>14.1.15</t>
  </si>
  <si>
    <t>14.1.16</t>
  </si>
  <si>
    <t>16.1.1</t>
  </si>
  <si>
    <t>19.1.1</t>
  </si>
  <si>
    <t>20.1.1</t>
  </si>
  <si>
    <t>20.1.2</t>
  </si>
  <si>
    <t>____________________________________  
Fabio Marques Ribeiro 
CREA - 15.276 D / MS</t>
  </si>
  <si>
    <t>COMPRIMENTO UNT</t>
  </si>
  <si>
    <t>(DEZEMBRO/2023)</t>
  </si>
  <si>
    <t>JOÃO</t>
  </si>
  <si>
    <t>RUA GEN. PINHO, SÃO BENTO EM SIDROLÂNDIA - MS</t>
  </si>
  <si>
    <t>REFORMA UNIDADE DE SAÚDE - PSF MALVINAS</t>
  </si>
  <si>
    <t>RETIRADA DE GRADE, GRADIL OU GUARDA CORPO EM GERAL</t>
  </si>
  <si>
    <t>ORC - 001 - TABELA DE AMBIENTES FINAIS</t>
  </si>
  <si>
    <t>ABRIGO DE LIXO</t>
  </si>
  <si>
    <t>-</t>
  </si>
  <si>
    <t>CASA DE GÁS</t>
  </si>
  <si>
    <t>CONSULTÓRIO GINECOLÓGICO</t>
  </si>
  <si>
    <t>CORREDOR 1</t>
  </si>
  <si>
    <t>SALA DA ENFERMEIRA</t>
  </si>
  <si>
    <t>SALA DE REUNIÕES</t>
  </si>
  <si>
    <t>ARQUIVO</t>
  </si>
  <si>
    <t>BANHEIRO</t>
  </si>
  <si>
    <t>CORREDOR 2</t>
  </si>
  <si>
    <t>CORREDOR 3</t>
  </si>
  <si>
    <t>CORREDOR 4</t>
  </si>
  <si>
    <t>CORREDOR 5</t>
  </si>
  <si>
    <t>ESTERILIZAÇÃO</t>
  </si>
  <si>
    <t>FARMÁCIA</t>
  </si>
  <si>
    <t>GABINETE ODONTOLÓGICO 1</t>
  </si>
  <si>
    <t>GABINETE ODONTOLÓGICO 2</t>
  </si>
  <si>
    <t>IMUNIZAÇÃO/VACINA</t>
  </si>
  <si>
    <t>INALAÇÃO</t>
  </si>
  <si>
    <t>LAVAGEM</t>
  </si>
  <si>
    <t>RECEPÇÃO DOS PACIENTES</t>
  </si>
  <si>
    <t>REGISTRO</t>
  </si>
  <si>
    <t>SALA DA ENFERMARIA</t>
  </si>
  <si>
    <t>SALA DE PROCEDIMENTOS</t>
  </si>
  <si>
    <t>SANITÁRIO FEMININO</t>
  </si>
  <si>
    <t>SANITÁRIO FUNC.</t>
  </si>
  <si>
    <t>SANITÁRIO MASCULINO</t>
  </si>
  <si>
    <t>TRIAGEM</t>
  </si>
  <si>
    <t>ORC - 004 - PORTAS</t>
  </si>
  <si>
    <t>PORTA, MADEIRA, ABRIR, 1 FOLHA</t>
  </si>
  <si>
    <t>PORTA, VENEZIANA, ABRIR, 1 FOLHA</t>
  </si>
  <si>
    <t>PORTA, VIDRO, ABRIR, 1 FOLHA</t>
  </si>
  <si>
    <t>P12</t>
  </si>
  <si>
    <t>PORTA, METALICA, ABRIR, 1 FOLHA</t>
  </si>
  <si>
    <t>P13</t>
  </si>
  <si>
    <t>PORTINHOLA, VENEZIANA, ABRIR, 1 FOLHA</t>
  </si>
  <si>
    <t>P14</t>
  </si>
  <si>
    <t>P15</t>
  </si>
  <si>
    <t>PORTA, MADEIRA, COM CHAPA METALICA, ABRIR, 1 FOLHA, PCD</t>
  </si>
  <si>
    <t>P16</t>
  </si>
  <si>
    <t>PORTA , VIDRO, ABRIR, 2 FOLHAS</t>
  </si>
  <si>
    <t>P17</t>
  </si>
  <si>
    <t>PORTA, VIDRO, ABRIR, 2 FOLHAS</t>
  </si>
  <si>
    <t>ORC - 004 - JANELAS</t>
  </si>
  <si>
    <t>JANELA , ALUMINIO, VIDRO, MAXIM AR, 2 FOLHAS, COM GRADIL</t>
  </si>
  <si>
    <t>G1</t>
  </si>
  <si>
    <t>GRADE</t>
  </si>
  <si>
    <t>JANELA, ALUMINIO, VIDRO, CORRER, 4 FOLHAS, COM GRADIL</t>
  </si>
  <si>
    <t>G2</t>
  </si>
  <si>
    <t>G3</t>
  </si>
  <si>
    <t>G4</t>
  </si>
  <si>
    <t>G5</t>
  </si>
  <si>
    <t>G6</t>
  </si>
  <si>
    <t>ORC - 001 - PISO DEMOLIR</t>
  </si>
  <si>
    <t>Descrição</t>
  </si>
  <si>
    <t>Área</t>
  </si>
  <si>
    <t>Perímetro</t>
  </si>
  <si>
    <t>DEMOLIR CALÇADA</t>
  </si>
  <si>
    <t>DEMOLIR GRAMA</t>
  </si>
  <si>
    <t>DEMOLIR PISO CERÂMICO</t>
  </si>
  <si>
    <t>DEMOLIR PISO GRANILITE</t>
  </si>
  <si>
    <t>3.1.4</t>
  </si>
  <si>
    <t>3.1.5</t>
  </si>
  <si>
    <t xml:space="preserve">CALÇADA </t>
  </si>
  <si>
    <t>ORC - 001 - PISO CERAMICO DEMOLIR</t>
  </si>
  <si>
    <t>ORC - 001 - PISO GRANILITE DEMOLIR</t>
  </si>
  <si>
    <t>CIRCULAÇÃO 3</t>
  </si>
  <si>
    <t>CIRCULAÇÃO 4</t>
  </si>
  <si>
    <t>CIRCULAÇÃO 5</t>
  </si>
  <si>
    <t>GABINETE ODONTOLÓGICO</t>
  </si>
  <si>
    <t>LAVANDERIA</t>
  </si>
  <si>
    <t>SALA  DE ENFERMAGEM</t>
  </si>
  <si>
    <t>SALA DE ESPERA DOS PACIENTES</t>
  </si>
  <si>
    <t>SANITARIO PCD FEMININO</t>
  </si>
  <si>
    <t>ORC - 001 -  AZULEJO DEMOLIR</t>
  </si>
  <si>
    <t>ALTURA AZULEJO</t>
  </si>
  <si>
    <t>ORC - 001 - JANELAS DEMOLIR</t>
  </si>
  <si>
    <t>JANELA ALUMINIO, VIDRO, CORRER, 1 FOLHA</t>
  </si>
  <si>
    <t>JANELA, ALUMINIO, VIDRO, BASCULANTE, 1 FOLHA</t>
  </si>
  <si>
    <t>JANELA,ALUMINIO, VIDRO, MAXIM AR, 2 FOLHAS</t>
  </si>
  <si>
    <t>JANELA, VIDRO, CORRER, 4 FOLHAS</t>
  </si>
  <si>
    <t>JANELA, ALUMINIO, VIDRO, MAXIM AR, 3 FOLHAS</t>
  </si>
  <si>
    <t>JANELA MAXIM AR 3 FOLHAS ALUMÍNIO E VIDRO</t>
  </si>
  <si>
    <t>J8</t>
  </si>
  <si>
    <t>JANELA, ALUMINIO, VIDRO, MAXIM AR, 4 FOLHAS</t>
  </si>
  <si>
    <t>J9</t>
  </si>
  <si>
    <t>ORC - 001 - PORTAS DEMOLIR</t>
  </si>
  <si>
    <t>PORTA, MADEIRA, ABRIR, 2 FOLHAS</t>
  </si>
  <si>
    <t>P11</t>
  </si>
  <si>
    <t>PORTA, VIDRO, CORRER, 1 FOLHA</t>
  </si>
  <si>
    <t>BACIA SANITÁRIA</t>
  </si>
  <si>
    <t>LAVATÓRIO</t>
  </si>
  <si>
    <t>SALA DE REUNIÃO</t>
  </si>
  <si>
    <t>TORNEIRA</t>
  </si>
  <si>
    <t>CUBA DE INOX</t>
  </si>
  <si>
    <t>BARRA DE APOIO PCD</t>
  </si>
  <si>
    <t xml:space="preserve">PILARES DA VARANDA </t>
  </si>
  <si>
    <t>LAJE ABRIGO DE LIXO</t>
  </si>
  <si>
    <t>SALA DE ESPERA DOS PACIENTES ( JANELAS)</t>
  </si>
  <si>
    <t>SALA DE ESPERA DOS PACIENTES ( PORTA)</t>
  </si>
  <si>
    <t>IMUNIZAÇÃO/VACINA (JANELA)</t>
  </si>
  <si>
    <t>FARMÁCIA (JANELA)</t>
  </si>
  <si>
    <t>GABINETE ODONTOLÓGICO (JANELA)</t>
  </si>
  <si>
    <t>GABINETE ODONTOLÓGICO (JANELAS)</t>
  </si>
  <si>
    <t>SANITÁRIO MASCULINO (JANELA)</t>
  </si>
  <si>
    <t>SANITÁRIO MASCULINO (PORTA)</t>
  </si>
  <si>
    <t xml:space="preserve">SANITÁRIO PCD FEMININO </t>
  </si>
  <si>
    <t>SANITARIO PCD FEMININO (PORTA)</t>
  </si>
  <si>
    <t>SALA DE PROCEDIMENTOS (JANELA)</t>
  </si>
  <si>
    <t>ESTERILIZAÇÃO (JANELA)</t>
  </si>
  <si>
    <t>LAVAGEM (JANELA)</t>
  </si>
  <si>
    <t>CIRCULAÇÃO (PORTA)</t>
  </si>
  <si>
    <t>COPA (PORTA)</t>
  </si>
  <si>
    <t>LAVANDERIA (JANELA)</t>
  </si>
  <si>
    <t>SANITÁRIO FUNC. (JANELA)</t>
  </si>
  <si>
    <t>SANITÁRIO (JANELA)</t>
  </si>
  <si>
    <t>TRIAGEM (JANELA)</t>
  </si>
  <si>
    <t>BANHEIRO (JANELA)</t>
  </si>
  <si>
    <t>CONSULTÓRIO GINECOLÓGICO (JANELA)</t>
  </si>
  <si>
    <t>SALA DE ENFERMAGEM (JANELA)</t>
  </si>
  <si>
    <t>SALA DE REUNIÃO (JANELA)</t>
  </si>
  <si>
    <t xml:space="preserve">CONSULTÓRIO MÉDICO (JANELA) </t>
  </si>
  <si>
    <t>ARQUIVO (JANELA)</t>
  </si>
  <si>
    <t>ABRIGO DE LIXO (PORTA)</t>
  </si>
  <si>
    <t xml:space="preserve">CHUVEIRO - SANITÁRIO FUNC. </t>
  </si>
  <si>
    <t>CHUVEIRO - SANITÁRIO</t>
  </si>
  <si>
    <t>RETIRADA MEIO-FIO EM CONCRETO</t>
  </si>
  <si>
    <t>ORC - 001 - FORRO DE PVC DEMOLIR</t>
  </si>
  <si>
    <t>DEMOLIR FORRO DE PVC</t>
  </si>
  <si>
    <t>FORRO DE PVC</t>
  </si>
  <si>
    <t>3.3</t>
  </si>
  <si>
    <t>3.3.1</t>
  </si>
  <si>
    <t>ALVENARIA</t>
  </si>
  <si>
    <t>PISO DE CONCRETO</t>
  </si>
  <si>
    <t>PISO GRANILITE</t>
  </si>
  <si>
    <t>PILAR</t>
  </si>
  <si>
    <t>REMOÇÃO DE ACESSÓRIOS</t>
  </si>
  <si>
    <t>TELHAS</t>
  </si>
  <si>
    <t>INTERRUPTORES</t>
  </si>
  <si>
    <t>METAIS SANITÁRIOS</t>
  </si>
  <si>
    <t>TRAMA</t>
  </si>
  <si>
    <t>VIDRO</t>
  </si>
  <si>
    <t>BANCADA</t>
  </si>
  <si>
    <t>GRADES</t>
  </si>
  <si>
    <t>MEIO-FIO</t>
  </si>
  <si>
    <t>LUMINÁRIAS</t>
  </si>
  <si>
    <t>4.1</t>
  </si>
  <si>
    <t>4.1.1</t>
  </si>
  <si>
    <t xml:space="preserve">ESTACA </t>
  </si>
  <si>
    <t>4.1.2</t>
  </si>
  <si>
    <t>4.1.3</t>
  </si>
  <si>
    <t>4.2</t>
  </si>
  <si>
    <t xml:space="preserve">BLOCO DE COROAMENTO </t>
  </si>
  <si>
    <t>4.3</t>
  </si>
  <si>
    <t>4.3.1</t>
  </si>
  <si>
    <t>PILARES TÉRREO</t>
  </si>
  <si>
    <t>4.3.2</t>
  </si>
  <si>
    <t>4.3.3</t>
  </si>
  <si>
    <t>4.3.4</t>
  </si>
  <si>
    <t>4.3.5</t>
  </si>
  <si>
    <t>4.4</t>
  </si>
  <si>
    <t>4.4.1</t>
  </si>
  <si>
    <t>4.4.2</t>
  </si>
  <si>
    <t>4.4.3</t>
  </si>
  <si>
    <t>4.4.4</t>
  </si>
  <si>
    <t>4.4.5</t>
  </si>
  <si>
    <t>4.4.6</t>
  </si>
  <si>
    <t>VIGAS SUPERIOR</t>
  </si>
  <si>
    <t>4.2.1</t>
  </si>
  <si>
    <t>4.2.2</t>
  </si>
  <si>
    <t>4.2.3</t>
  </si>
  <si>
    <t>4.2.4</t>
  </si>
  <si>
    <t>4.2.5</t>
  </si>
  <si>
    <t>4.2.6</t>
  </si>
  <si>
    <t>4.2.7</t>
  </si>
  <si>
    <t>4.2.8</t>
  </si>
  <si>
    <t>4.2.9</t>
  </si>
  <si>
    <t>4.2.10</t>
  </si>
  <si>
    <t>ESCAVAÇÃO</t>
  </si>
  <si>
    <t>CONCRETO</t>
  </si>
  <si>
    <t>4.3.6</t>
  </si>
  <si>
    <t>6.2</t>
  </si>
  <si>
    <t>6.2.1</t>
  </si>
  <si>
    <t>VERGA E CONTRAVERGA</t>
  </si>
  <si>
    <t>6.2.2</t>
  </si>
  <si>
    <t>6.2.3</t>
  </si>
  <si>
    <t>ORC - 004 - PORTAS CONSTRUIR</t>
  </si>
  <si>
    <t>ORC - 004 - JANELAS CONSTRUIR</t>
  </si>
  <si>
    <t>INT/EXT - RECEPÇÃO DOS PACIENTES</t>
  </si>
  <si>
    <t>INT/EXT - IMUNIZAÇÃO/VACINA</t>
  </si>
  <si>
    <t>INT/EXT - FARMÁCIA</t>
  </si>
  <si>
    <t>INT/EXT - GABINETE ODONTOLÓGICO 1</t>
  </si>
  <si>
    <t>INT/EXT - GABINETE ODONTOLÓGICO 2</t>
  </si>
  <si>
    <t xml:space="preserve">INT/EXT - SALA DE PROCEDIMENTOS </t>
  </si>
  <si>
    <t>INT/EXT - ESTERILIZAÇÃO</t>
  </si>
  <si>
    <t>INT/EXT - LAVAGEM</t>
  </si>
  <si>
    <t>INT/INT - SANITÁRIO FEMININO</t>
  </si>
  <si>
    <t>INT/EXT - ABRIGO</t>
  </si>
  <si>
    <t>INT/EXT - DML</t>
  </si>
  <si>
    <t>INT/EXT - SANITÁRIO FUNC.</t>
  </si>
  <si>
    <t>INT/EXT - SANITÁRIO</t>
  </si>
  <si>
    <t>INT/EXT - TRIAGEM</t>
  </si>
  <si>
    <t>INT/EXT - BANHEIRO</t>
  </si>
  <si>
    <t>INT/EXT - CONSULTÓRIO MÉDICO</t>
  </si>
  <si>
    <t>INT/EXT - SALA DE ENFERMARIA</t>
  </si>
  <si>
    <t>INT/EXT - ARUIVO</t>
  </si>
  <si>
    <t>TELHAMENTO COM TELHA METÁLICA TERMOACÚSTICA E = 30 MM, COM ATÉ 2 ÁGUAS, INCLUSO IÇAMENTO.</t>
  </si>
  <si>
    <t xml:space="preserve">	TELHA TRAPEZOIDAL CONFORT TERMICA SEMI-SANDUICHE COR DE GALVALUME NATURAL NUCLEO EM PIR 20mm 7,0M</t>
  </si>
  <si>
    <t>TELHADO DA VARANDA</t>
  </si>
  <si>
    <t>TELHA CERÂMICA</t>
  </si>
  <si>
    <t>TELHA DE FIBROCIMENTO</t>
  </si>
  <si>
    <t>7.1.4</t>
  </si>
  <si>
    <t>7.2.1</t>
  </si>
  <si>
    <t xml:space="preserve">ÁREA DE PAREDES </t>
  </si>
  <si>
    <t>LADOS</t>
  </si>
  <si>
    <t>ORC - 003 -  AZ 33X45 GERAL</t>
  </si>
  <si>
    <t>8.2.1</t>
  </si>
  <si>
    <t>8.2.2</t>
  </si>
  <si>
    <t>ORC - 003 - FORRO PVC</t>
  </si>
  <si>
    <t>Total geral: 25</t>
  </si>
  <si>
    <t>JANELA DE VIDRO TEMPERADO DE CORRER, VIDRO TEMPERADO 8MM, INCLUSO TRILHO, FECHADURA E CONTRAFECHADURA, FORNECIMENTO E INSTALAÇÃO.</t>
  </si>
  <si>
    <t>GRADIL DE ALUMINIO NATURAL PARA JANELAS OU PORTAS</t>
  </si>
  <si>
    <t>9.2.2</t>
  </si>
  <si>
    <t>9.2.3</t>
  </si>
  <si>
    <t>PORTA DE ABRIR COM MOLA HIDRÁULICA, EM VIDRO TEMPERADO,  ESPESSURA 10MM, 2 FOLHAS, INCLUSIVE ACESSÓRIOS. AF_01/2021 - FORNECIMENTO E INSTALAÇÃO</t>
  </si>
  <si>
    <t>ORC - 005 - PISO GRANILITE</t>
  </si>
  <si>
    <t>PISO CERÂMICO</t>
  </si>
  <si>
    <t>ORC - 005 - PISO C 35X35 GERAL</t>
  </si>
  <si>
    <t>LAVATÓRIO LOUÇA BRANCA SUSPENSO, 29,5 X 39CM OU EQUIVALENTE, PADRÃO POPULAR, INCLUSO SIFÃO FLEXÍVEL EM PVC, VÁLVULA E ENGATE FLEXÍVEL 30CM EM PLÁSTICO, PADRÃO POPULAR - FORNECIMENTO E INSTALAÇÃO. AF_01/2020</t>
  </si>
  <si>
    <t>CUBAS DE INOX</t>
  </si>
  <si>
    <t>TORNEIRA ALAVANCA PARA PCD AUTOMATICA NBR9050</t>
  </si>
  <si>
    <t>12.2.3</t>
  </si>
  <si>
    <t>12.3.4</t>
  </si>
  <si>
    <t>13.1.2</t>
  </si>
  <si>
    <t>17.1.2</t>
  </si>
  <si>
    <t>REVESTIMENTO CERÂMICO PARA PISO DO TIPO TIJOLINHO 10X20 CM, APLICADAS EM AMBIENTES EXTERNOS - FORNECIMENTO E ISNTALAÇÃO</t>
  </si>
  <si>
    <t>6.3</t>
  </si>
  <si>
    <t>6.3.1</t>
  </si>
  <si>
    <t>CERCAMENTO</t>
  </si>
  <si>
    <t>PORTÃO</t>
  </si>
  <si>
    <t>ÁREA X 2 LADOS</t>
  </si>
  <si>
    <t>PORTÃO PEDESTRE</t>
  </si>
  <si>
    <t>PORTÃO VEÍCULOS</t>
  </si>
  <si>
    <t>ORC - 008 - PINTURA ACRÍLICA INTERNA EM PAREDES</t>
  </si>
  <si>
    <t>MURO</t>
  </si>
  <si>
    <t>EDIFICAÇÃO</t>
  </si>
  <si>
    <t>ABRIGO DE BOMBA</t>
  </si>
  <si>
    <t>ORC - 008 - PINTURA ACRÍLICA EM TETO</t>
  </si>
  <si>
    <t>SANITÁRIOS MASCULINO</t>
  </si>
  <si>
    <t>SANITÁRIO FUNC</t>
  </si>
  <si>
    <t>SALA ENFERMARIA</t>
  </si>
  <si>
    <t>IMPERMEABILIZAÇÃO DO MURO H=1,5M</t>
  </si>
  <si>
    <t>4.5</t>
  </si>
  <si>
    <t>4.5.1</t>
  </si>
  <si>
    <t>VIGAS RESPALDO</t>
  </si>
  <si>
    <t>4.5.2</t>
  </si>
  <si>
    <t>4.5.3</t>
  </si>
  <si>
    <t>4.5.4</t>
  </si>
  <si>
    <t>4.5.5</t>
  </si>
  <si>
    <t>4.6</t>
  </si>
  <si>
    <t>4.6.1</t>
  </si>
  <si>
    <t>4.6.2</t>
  </si>
  <si>
    <t>4.6.3</t>
  </si>
  <si>
    <t>4.6.4</t>
  </si>
  <si>
    <t>4.6.5</t>
  </si>
  <si>
    <t>LAJE</t>
  </si>
  <si>
    <t xml:space="preserve">	DISJ. DIN TRIPOLAR 90A 230/440V C10KA SHB3 H-C090A SOPRANO</t>
  </si>
  <si>
    <t>INTERRUPTOR TETRAPOLAR DR-25A - FORNECIMENTO E INSTALAÇÃO</t>
  </si>
  <si>
    <t>SWITCH DLINK DES-1008A 8 Portas 10/100Mbps</t>
  </si>
  <si>
    <t xml:space="preserve">	SWITCH WIRED TP - LINK GIGABIT 24 PORTAS TL - SG1024D.</t>
  </si>
  <si>
    <t>GUIA DE CABOS PADRAO 19""</t>
  </si>
  <si>
    <t>CAIXA DE PASSAGEM EM ALUMINIO 40X40X20 C/2 TOMADAS 4P-RJ-45</t>
  </si>
  <si>
    <t>MINI RACK 6UX450MM</t>
  </si>
  <si>
    <t>GÁS</t>
  </si>
  <si>
    <t>16.1.2</t>
  </si>
  <si>
    <t>16.1.3</t>
  </si>
  <si>
    <t>16.1.4</t>
  </si>
  <si>
    <t>16.1.5</t>
  </si>
  <si>
    <t>CPU 01</t>
  </si>
  <si>
    <t>CPU 02</t>
  </si>
  <si>
    <t>5.1</t>
  </si>
  <si>
    <t>5.1.1</t>
  </si>
  <si>
    <t>5.2</t>
  </si>
  <si>
    <t>5.2.1</t>
  </si>
  <si>
    <t>5.2.2</t>
  </si>
  <si>
    <t>5.2.3</t>
  </si>
  <si>
    <t>5.2.4</t>
  </si>
  <si>
    <t>5.2.5</t>
  </si>
  <si>
    <t>5.2.6</t>
  </si>
  <si>
    <t>5.3</t>
  </si>
  <si>
    <t>5.3.1</t>
  </si>
  <si>
    <t>6.1.2</t>
  </si>
  <si>
    <t>6.1.3</t>
  </si>
  <si>
    <t>6.1.4</t>
  </si>
  <si>
    <t>6.3.2</t>
  </si>
  <si>
    <t>6.3.3</t>
  </si>
  <si>
    <t>6.3.4</t>
  </si>
  <si>
    <t>7.1.5</t>
  </si>
  <si>
    <t>7.1.6</t>
  </si>
  <si>
    <t>8.2.3</t>
  </si>
  <si>
    <t>8.2.4</t>
  </si>
  <si>
    <t>8.3</t>
  </si>
  <si>
    <t>8.3.1</t>
  </si>
  <si>
    <t>8.3.2</t>
  </si>
  <si>
    <t>9.2.5</t>
  </si>
  <si>
    <t>9.2.6</t>
  </si>
  <si>
    <t>10.1.3</t>
  </si>
  <si>
    <t>10.1.4</t>
  </si>
  <si>
    <t>10.1.5</t>
  </si>
  <si>
    <t>10.1.6</t>
  </si>
  <si>
    <t>10.1.7</t>
  </si>
  <si>
    <t>10.1.8</t>
  </si>
  <si>
    <t>10.1.9</t>
  </si>
  <si>
    <t>10.1.10</t>
  </si>
  <si>
    <t>10.1.11</t>
  </si>
  <si>
    <t>10.1.12</t>
  </si>
  <si>
    <t>10.1.13</t>
  </si>
  <si>
    <t>10.1.14</t>
  </si>
  <si>
    <t>10.1.15</t>
  </si>
  <si>
    <t>10.1.16</t>
  </si>
  <si>
    <t>10.1.17</t>
  </si>
  <si>
    <t>10.1.18</t>
  </si>
  <si>
    <t>10.1.19</t>
  </si>
  <si>
    <t>10.1.20</t>
  </si>
  <si>
    <t>10.1.21</t>
  </si>
  <si>
    <t>10.1.22</t>
  </si>
  <si>
    <t>10.2.7</t>
  </si>
  <si>
    <t>10.2.8</t>
  </si>
  <si>
    <t>10.2.9</t>
  </si>
  <si>
    <t>10.2.10</t>
  </si>
  <si>
    <t>10.2.11</t>
  </si>
  <si>
    <t>10.2.12</t>
  </si>
  <si>
    <t>10.2.13</t>
  </si>
  <si>
    <t>10.2.14</t>
  </si>
  <si>
    <t>10.2.15</t>
  </si>
  <si>
    <t>10.2.16</t>
  </si>
  <si>
    <t>10.3</t>
  </si>
  <si>
    <t>10.3.1</t>
  </si>
  <si>
    <t>10.3.2</t>
  </si>
  <si>
    <t>10.3.3</t>
  </si>
  <si>
    <t>10.3.4</t>
  </si>
  <si>
    <t>10.3.5</t>
  </si>
  <si>
    <t>10.3.6</t>
  </si>
  <si>
    <t>10.3.7</t>
  </si>
  <si>
    <t>10.3.8</t>
  </si>
  <si>
    <t>10.3.9</t>
  </si>
  <si>
    <t>10.3.10</t>
  </si>
  <si>
    <t>10.4</t>
  </si>
  <si>
    <t>10.4.1</t>
  </si>
  <si>
    <t>10.4.2</t>
  </si>
  <si>
    <t>10.4.3</t>
  </si>
  <si>
    <t>10.4.4</t>
  </si>
  <si>
    <t>10.4.5</t>
  </si>
  <si>
    <t>10.4.6</t>
  </si>
  <si>
    <t>12.2.5</t>
  </si>
  <si>
    <t>12.2.6</t>
  </si>
  <si>
    <t>12.2.7</t>
  </si>
  <si>
    <t>12.2.8</t>
  </si>
  <si>
    <t>13.1.3</t>
  </si>
  <si>
    <t>13.1.4</t>
  </si>
  <si>
    <t>13.1.5</t>
  </si>
  <si>
    <t>13.1.6</t>
  </si>
  <si>
    <t>13.1.7</t>
  </si>
  <si>
    <t>13.1.8</t>
  </si>
  <si>
    <t>13.1.9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</si>
  <si>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</si>
  <si>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</si>
  <si>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</si>
  <si>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</si>
  <si>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</si>
  <si>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</si>
  <si>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</si>
  <si>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</si>
  <si>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</si>
  <si>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</si>
  <si>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</si>
  <si>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</si>
  <si>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</si>
  <si>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</si>
  <si>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</si>
  <si>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</si>
  <si>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</si>
  <si>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</si>
  <si>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</si>
  <si>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</si>
  <si>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</si>
  <si>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</si>
  <si>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</si>
  <si>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</si>
  <si>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</si>
  <si>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</si>
  <si>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</si>
  <si>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</si>
  <si>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</si>
  <si>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</si>
  <si>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</si>
  <si>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</si>
  <si>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</si>
  <si>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15.1.1</t>
  </si>
  <si>
    <t>15.1.2</t>
  </si>
  <si>
    <t>15.1.3</t>
  </si>
  <si>
    <t>15.1.4</t>
  </si>
  <si>
    <t>15.1.5</t>
  </si>
  <si>
    <t>15.2</t>
  </si>
  <si>
    <t>15.2.1</t>
  </si>
  <si>
    <t>15.2.2</t>
  </si>
  <si>
    <t>15.2.3</t>
  </si>
  <si>
    <t>15.2.4</t>
  </si>
  <si>
    <t>15.2.5</t>
  </si>
  <si>
    <t>15.2.6</t>
  </si>
  <si>
    <t>15.3</t>
  </si>
  <si>
    <t>15.3.1</t>
  </si>
  <si>
    <t>17.2</t>
  </si>
  <si>
    <t>17.2.1</t>
  </si>
  <si>
    <t>17.2.2</t>
  </si>
  <si>
    <t>17.2.3</t>
  </si>
  <si>
    <t>17.3</t>
  </si>
  <si>
    <t>17.3.1</t>
  </si>
  <si>
    <t>17.3.2</t>
  </si>
  <si>
    <t>17.3.3</t>
  </si>
  <si>
    <t>17.3.4</t>
  </si>
  <si>
    <t>17.3.5</t>
  </si>
  <si>
    <t>17.4</t>
  </si>
  <si>
    <t>17.4.1</t>
  </si>
  <si>
    <t>17.4.2</t>
  </si>
  <si>
    <t>17.4.3</t>
  </si>
  <si>
    <t>19.1.3</t>
  </si>
  <si>
    <t>SECRETARIA DE OBRAS</t>
  </si>
  <si>
    <t>AGESUL(JUNHO/2023) SINAPI (DEZEMBRO/2023) SBC (DEZEMBRO/2023)</t>
  </si>
  <si>
    <t>PEDREIRO COM ENCARGOS COMPLEMENTARES</t>
  </si>
  <si>
    <t>H</t>
  </si>
  <si>
    <t>22,50</t>
  </si>
  <si>
    <t>22,16</t>
  </si>
  <si>
    <t>SERVENTE COM ENCARGOS COMPLEMENTARES</t>
  </si>
  <si>
    <t>18,31</t>
  </si>
  <si>
    <t>17,96</t>
  </si>
  <si>
    <t>TELHADISTA COM ENCARGOS COMPLEMENTARES</t>
  </si>
  <si>
    <t>21,98</t>
  </si>
  <si>
    <t>21,72</t>
  </si>
  <si>
    <t>GUINCHO ELÉTRICO DE COLUNA, CAPACIDADE 400 KG, COM MOTO FREIO, MOTOR TRIFÁSICO DE 1,25 CV - CHP DIURNO. AF_03/2016</t>
  </si>
  <si>
    <t>CHP</t>
  </si>
  <si>
    <t>25,10</t>
  </si>
  <si>
    <t>24,47</t>
  </si>
  <si>
    <t>GUINCHO ELÉTRICO DE COLUNA, CAPACIDADE 400 KG, COM MOTO FREIO, MOTOR TRIFÁSICO DE 1,25 CV - CHI DIURNO. AF_03/2016</t>
  </si>
  <si>
    <t>CHI</t>
  </si>
  <si>
    <t>23,93</t>
  </si>
  <si>
    <t>23,36</t>
  </si>
  <si>
    <t xml:space="preserve">HASTE RETA PARA GANCHO DE FERRO GALVANIZADO, COM ROSCA 1/4 " X 30 CM PARA FIXACAO DE TELHA METALICA, INCLUI PORCA E ARRUELAS DE VEDACAO                                                                                                                                                                                                                                                                                                                                                                   </t>
  </si>
  <si>
    <t xml:space="preserve">CJ    </t>
  </si>
  <si>
    <t>1,72</t>
  </si>
  <si>
    <t>1,97</t>
  </si>
  <si>
    <t xml:space="preserve">TRILHO QUADRADO FRIZADO PARA RODIZIO (VERGALHAO MACICO), EM ALUMINIO, COM DIMENSOES DE *6 X 6* MM                                                                                                                                                                                                                                                                                                                                                                                                         </t>
  </si>
  <si>
    <t xml:space="preserve">M     </t>
  </si>
  <si>
    <t>9,44</t>
  </si>
  <si>
    <t>8,21</t>
  </si>
  <si>
    <t xml:space="preserve">VIDRO TEMPERADO INCOLOR E = 8 MM, SEM COLOCACAO                                                                                                                                                                                                                                                                                                                                                                                                                                                           </t>
  </si>
  <si>
    <t xml:space="preserve">M2    </t>
  </si>
  <si>
    <t>252,11</t>
  </si>
  <si>
    <t>311,22</t>
  </si>
  <si>
    <t xml:space="preserve">CANTONEIRA EM ALUMINIO, ABAS IGUAIS, LARGURA DE 25,40 MM (1"), ESPESSURA DE 4,76 MM (3/16") E PESO LINEAR DE APROXIMADAMENTEO 0,593 KG/M                                                                                                                                                                                                                                                                                                                                                                  </t>
  </si>
  <si>
    <t>35,99</t>
  </si>
  <si>
    <t>41,85</t>
  </si>
  <si>
    <t xml:space="preserve">SILICONE ACETICO USO GERAL INCOLOR 280 G                                                                                                                                                                                                                                                                                                                                                                                                                                                                  </t>
  </si>
  <si>
    <t xml:space="preserve">UN    </t>
  </si>
  <si>
    <t>24,81</t>
  </si>
  <si>
    <t>19,11</t>
  </si>
  <si>
    <t xml:space="preserve">BUCHA DE NYLON SEM ABA S8                                                                                                                                                                                                                                                                                                                                                                                                                                                                                 </t>
  </si>
  <si>
    <t>0,11</t>
  </si>
  <si>
    <t xml:space="preserve">PARAFUSO ROSCA SOBERBA ZINCADO CABECA CHATA FENDA SIMPLES 3,2 X 20 MM (3/4 ")                                                                                                                                                                                                                                                                                                                                                                                                                             </t>
  </si>
  <si>
    <t>0,04</t>
  </si>
  <si>
    <t>0,05</t>
  </si>
  <si>
    <t xml:space="preserve">FECHO / FECHADURA COM PUXADOR CONCHA, COM TRANCA TIPO TRAVA, PARA JANELA / PORTA DE CORRER (INCLUI TESTA, FECHADURA, PUXADOR) - COMPLETA                                                                                                                                                                                                                                                                                                                                                                  </t>
  </si>
  <si>
    <t>78,97</t>
  </si>
  <si>
    <t>68,73</t>
  </si>
  <si>
    <t>VIDRACEIRO COM ENCARGOS COMPLEMENTARES</t>
  </si>
  <si>
    <t>20,19</t>
  </si>
  <si>
    <t>19,88</t>
  </si>
  <si>
    <t xml:space="preserve">MOLA HIDRAULICA DE PISO, PARA PORTAS DE ATE 1100 MM E PESO DE ATE 120 KG, COM CORPO EM ACO INOX                                                                                                                                                                                                                                                                                                                                                                                                           </t>
  </si>
  <si>
    <t>868,23</t>
  </si>
  <si>
    <t>800,54</t>
  </si>
  <si>
    <t xml:space="preserve">VIDRO TEMPERADO INCOLOR PARA PORTA DE ABRIR, E = 10 MM (SEM FERRAGENS E SEM COLOCACAO)                                                                                                                                                                                                                                                                                                                                                                                                                    </t>
  </si>
  <si>
    <t>354,00</t>
  </si>
  <si>
    <t>437,00</t>
  </si>
  <si>
    <t xml:space="preserve">CONJ. DE FERRAGENS PARA PORTA DE VIDRO TEMPERADO, EM ZAMAC CROMADO, CONTEMPLANDO DOBRADICA INF., DOBRADICA SUP., PIVO PARA DOBRADICA INF., PIVO PARA DOBRADICA SUP., FECHADURA CENTRAL EM ZAMC. CROMADO, CONTRA FECHADURA DE PRESSAO                                                                                                                                                                                                                                                                      </t>
  </si>
  <si>
    <t>161,11</t>
  </si>
  <si>
    <t>148,55</t>
  </si>
  <si>
    <t>VÁLVULA EM PLÁSTICO 1 PARA PIA, TANQUE OU LAVATÓRIO, COM OU SEM LADRÃO - FORNECIMENTO E INSTALAÇÃO. AF_01/2020</t>
  </si>
  <si>
    <t>9,38</t>
  </si>
  <si>
    <t>7,07</t>
  </si>
  <si>
    <t>SIFÃO DO TIPO FLEXÍVEL EM PVC 1  X 1.1/2  - FORNECIMENTO E INSTALAÇÃO. AF_01/2020</t>
  </si>
  <si>
    <t>12,42</t>
  </si>
  <si>
    <t>12,38</t>
  </si>
  <si>
    <t>ENGATE FLEXÍVEL EM PLÁSTICO BRANCO, 1/2 X 30CM - FORNECIMENTO E INSTALAÇÃO. AF_01/2020</t>
  </si>
  <si>
    <t>10,31</t>
  </si>
  <si>
    <t>8,70</t>
  </si>
  <si>
    <t>LAVATÓRIO LOUÇA BRANCA SUSPENSO, 29,5 X 39CM OU EQUIVALENTE, PADRÃO POPULAR - FORNECIMENTO E INSTALAÇÃO. AF_01/2020</t>
  </si>
  <si>
    <t>148,09</t>
  </si>
  <si>
    <t>137,02</t>
  </si>
  <si>
    <t xml:space="preserve">DISPOSITIVO DR, 4 POLOS, SENSIBILIDADE DE 30 MA, CORRENTE DE 25 A, TIPO AC                                                                                                                                                                                                                                                                                                                                                                                                                                </t>
  </si>
  <si>
    <t>165,39</t>
  </si>
  <si>
    <t>169,18</t>
  </si>
  <si>
    <t>AUXILIAR DE ELETRICISTA COM ENCARGOS COMPLEMENTARES</t>
  </si>
  <si>
    <t>19,09</t>
  </si>
  <si>
    <t>22,34</t>
  </si>
  <si>
    <t>ELETRICISTA COM ENCARGOS COMPLEMENTARES</t>
  </si>
  <si>
    <t>22,78</t>
  </si>
  <si>
    <t>26,20</t>
  </si>
  <si>
    <t xml:space="preserve">PLACA DE SINALIZACAO DE SEGURANCA CONTRA INCENDIO, FOTOLUMINESCENTE, QUADRADA, *14 X 14* CM, EM PVC *2* MM ANTI-CHAMAS (SIMBOLOS, CORES E PICTOGRAMAS CONFORME NBR 16820)                                                                                                                                                                                                                                                                                                                                 </t>
  </si>
  <si>
    <t>11,42</t>
  </si>
  <si>
    <t>13,39</t>
  </si>
  <si>
    <t>AJUDANTE DE PEDREIRO COM ENCARGOS COMPLEMENTARES</t>
  </si>
  <si>
    <t>18,79</t>
  </si>
  <si>
    <t>18,00</t>
  </si>
  <si>
    <t xml:space="preserve">PLACA DE SINALIZACAO DE SEGURANCA CONTRA INCENDIO, FOTOLUMINESCENTE, RETANGULAR, *20 X 40* CM, EM PVC *2* MM ANTI-CHAMAS (SIMBOLOS, CORES E PICTOGRAMAS CONFORME NBR 16820)                                                                                                                                                                                                                                                                                                                               </t>
  </si>
  <si>
    <t>35,63</t>
  </si>
  <si>
    <t>41,76</t>
  </si>
  <si>
    <t>AZULEJISTA OU LADRILHISTA COM ENCARGOS COMPLEMENTARES</t>
  </si>
  <si>
    <t>22,38</t>
  </si>
  <si>
    <t>22,07</t>
  </si>
  <si>
    <t xml:space="preserve">PISO EM CERAMICA ESMALTADA EXTRA, COR LISA, PEI MAIOR OU IGUAL A 4, FORMATO MENOR OU IGUAL A 2025 CM2                                                                                                                                                                                                                                                                                                                                                                                                     </t>
  </si>
  <si>
    <t>31,90</t>
  </si>
  <si>
    <t>34,30</t>
  </si>
  <si>
    <t xml:space="preserve">ARGAMASSA COLANTE AC I PARA CERAMICAS                                                                                                                                                                                                                                                                                                                                                                                                                                                                     </t>
  </si>
  <si>
    <t xml:space="preserve">KG    </t>
  </si>
  <si>
    <t>0,83</t>
  </si>
  <si>
    <t>0,75</t>
  </si>
  <si>
    <t xml:space="preserve">REJUNTE CIMENTICIO, QUALQUER COR                                                                                                                                                                                                                                                                                                                                                                                                                                                                          </t>
  </si>
  <si>
    <t>4,87</t>
  </si>
  <si>
    <t>4,40</t>
  </si>
  <si>
    <t xml:space="preserve">PLACA DE INAUGURACAO METALICA, *40* CM X *60* CM                                                                                                                                                                                                                                                                                                                                                                                                                                                          </t>
  </si>
  <si>
    <t>753,75</t>
  </si>
  <si>
    <t>1.296,46</t>
  </si>
  <si>
    <t>FORNECIMENTO E INSTALAÇÃO DE PLACA DE OBRA COM CHAPA GALVANIZADA E ESTRUTURA DE MADEIRA. AF_03/2022_PS</t>
  </si>
  <si>
    <t>LIMPEZA MANUAL DE VEGETAÇÃO EM TERRENO COM ENXADA.AF_05/2018</t>
  </si>
  <si>
    <t>CARGA, MANOBRA E DESCARGA DE ENTULHO EM CAMINHÃO BASCULANTE 10 M³ - CARGA COM ESCAVADEIRA HIDRÁULICA  (CAÇAMBA DE 0,80 M³ / 111 HP) E DESCARGA LIVRE (UNIDADE: M3). AF_07/2020</t>
  </si>
  <si>
    <t>M3</t>
  </si>
  <si>
    <t>TRANSPORTE COM CAMINHÃO BASCULANTE DE 10 M³, EM VIA INTERNA (DENTRO DO CANTEIRO - UNIDADE: M3XKM). AF_07/2020</t>
  </si>
  <si>
    <t>M3XKM</t>
  </si>
  <si>
    <t>EXECUÇÃO DE DEPÓSITO EM CANTEIRO DE OBRA EM CHAPA DE MADEIRA COMPENSADA, NÃO INCLUSO MOBILIÁRIO. AF_04/2016</t>
  </si>
  <si>
    <t>EXECUÇÃO DE SANITÁRIO E VESTIÁRIO EM CANTEIRO DE OBRA EM CHAPA DE MADEIRA COMPENSADA, NÃO INCLUSO MOBILIÁRIO. AF_02/2016</t>
  </si>
  <si>
    <t>DEMOLIÇÃO DE ALVENARIA DE BLOCO FURADO, DE FORMA MANUAL, SEM REAPROVEITAMENTO. AF_09/2023</t>
  </si>
  <si>
    <t>DEMOLIÇÃO DE PISO DE CONCRETO SIMPLES, DE FORMA MECANIZADA COM MARTELETE, SEM REAPROVEITAMENTO. AF_09/2023</t>
  </si>
  <si>
    <t>DEMOLIÇÃO DE REVESTIMENTO CERÂMICO, DE FORMA MANUAL, SEM REAPROVEITAMENTO. AF_09/2023</t>
  </si>
  <si>
    <t>DEMOLICAO DE PISO DE GRANILITE, INCLUSIVE LASTRO, DE FORMA MECANIZADA UTILIZANDO MARTELETE</t>
  </si>
  <si>
    <t>DEMOLIÇÃO DE PILARES E VIGAS EM CONCRETO ARMADO, DE FORMA MECANIZADA COM MARTELETE, SEM REAPROVEITAMENTO. AF_09/2023</t>
  </si>
  <si>
    <t>REMOÇÃO DE ACESSÓRIOS, DE FORMA MANUAL, SEM REAPROVEITAMENTO. AF_09/2023</t>
  </si>
  <si>
    <t>REMOÇÃO DE CABOS ELÉTRICOS, COM SEÇÃO MAIOR QUE 2,5 MM² E MENOR QUE 10 MM², DE FORMA MANUAL, SEM REAPROVEITAMENTO. AF_09/2023</t>
  </si>
  <si>
    <t>REMOÇÃO DE FORROS DE DRYWALL, PVC E FIBROMINERAL, DE FORMA MANUAL, SEM REAPROVEITAMENTO. AF_09/2023</t>
  </si>
  <si>
    <t>REMOÇÃO DE TELHAS DE FIBROCIMENTO METÁLICA E CERÂMICA,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</si>
  <si>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</si>
  <si>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</si>
  <si>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</si>
  <si>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</si>
  <si>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</si>
  <si>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PORTAS, DE FORMA MANUAL, SEM REAPROVEITAMENTO. AF_09/2023</t>
  </si>
  <si>
    <t>REMOÇÃO DE TRAMA DE MADEIRA PARA COBERTURA, DE FORMA MANUAL, SEM REAPROVEITAMENTO. AF_09/2023</t>
  </si>
  <si>
    <t>REMOÇÃO DE VIDRO LISO COMUM DE ESQUADRIA COM BAGUETE DE ALUMÍNIO OU PVC. AF_01/2021</t>
  </si>
  <si>
    <t>RETIRADA DE BALCAO E BANCADAS DE GRANITO, SEM REAPROVEITAMENTO</t>
  </si>
  <si>
    <t>RETIRADA DE VALVULA DE DESCARGA, SEM REAPROVEITAMENTO</t>
  </si>
  <si>
    <t>RETIRADA MANUAL DE PINTURA LATEX PVC OU ACRILICA EM PAREDES</t>
  </si>
  <si>
    <t>LOCACAO DE CACAMBA (4M3) (7 DIAS)</t>
  </si>
  <si>
    <t>ESTACA BROCA DE CONCRETO, DIÂMETRO DE 25CM, ESCAVAÇÃO MANUAL COM TRADO CONCHA, COM ARMADURA DE ARRANQUE. AF_05/2020</t>
  </si>
  <si>
    <t>LANÇAMENTO COM USO DE BALDES, ADENSAMENTO E ACABAMENTO DE CONCRETO EM ESTRUTURAS. AF_02/2022</t>
  </si>
  <si>
    <t>ARRASAMENTO MECANICO DE ESTACA DE CONCRETO ARMADO, DIAMETROS DE ATÉ 40 CM. AF_05/2021</t>
  </si>
  <si>
    <t>ESCAVAÇÃO MANUAL PARA BLOCO DE COROAMENTO OU SAPATA (INCLUINDO ESCAVAÇÃO PARA COLOCAÇÃO DE FÔRMAS). AF_06/2017</t>
  </si>
  <si>
    <t>LASTRO DE CONCRETO MAGRO, APLICADO EM BLOCOS DE COROAMENTO OU SAPATAS, ESPESSURA DE 3 CM. AF_08/2017</t>
  </si>
  <si>
    <t>FABRICAÇÃO, MONTAGEM E DESMONTAGEM DE FÔRMA PARA BLOCO DE COROAMENTO, EM CHAPA DE MADEIRA COMPENSADA RESINADA, E=17 MM, 4 UTILIZAÇÕES. AF_06/2017</t>
  </si>
  <si>
    <t>ARMAÇÃO DE BLOCO, VIGA BALDRAME E SAPATA UTILIZANDO AÇO CA-60 DE 5 MM - MONTAGEM. AF_06/2017</t>
  </si>
  <si>
    <t>PESO</t>
  </si>
  <si>
    <t>ARMAÇÃO DE BLOCO, VIGA BALDRAME OU SAPATA UTILIZANDO AÇO CA-50 DE 10 MM - MONTAGEM. AF_06/2017</t>
  </si>
  <si>
    <t>ARMAÇÃO DE BLOCO, VIGA BALDRAME OU SAPATA UTILIZANDO AÇO CA-50 DE 12,5 MM - MONTAGEM. AF_06/2017</t>
  </si>
  <si>
    <t>CONCRETO FCK = 25MPA, TRAÇO 1:2,3:2,7 (EM MASSA SECA DE CIMENTO/ AREIA MÉDIA/ BRITA 1) - PREPARO MECÂNICO COM BETONEIRA 400 L. AF_05/2021</t>
  </si>
  <si>
    <t>IMPERMEABILIZAÇÃO DE SUPERFÍCIE COM EMULSÃO ASFÁLTICA, 2 DEMÃOS. AF_09/2023</t>
  </si>
  <si>
    <t>REATERRO MANUAL DE VALAS, COM COMPACTADOR DE SOLOS DE PERCUSSÃO. AF_08/2023</t>
  </si>
  <si>
    <t>MONTAGEM E DESMONTAGEM DE FÔRMA DE PILARES RETANGULARES E ESTRUTURAS SIMILARES, PÉ-DIREITO SIMPLES, EM CHAPA DE MADEIRA COMPENSADA PLASTIFICADA, 10 UTILIZAÇÕES. AF_09/2020</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</si>
  <si>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</si>
  <si>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</si>
  <si>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</si>
  <si>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</si>
  <si>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</si>
  <si>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FABRICAÇÃO DE FÔRMA PARA LAJES, EM CHAPA DE MADEIRA COMPENSADA RESINADA, E = 17 MM. AF_09/2020</t>
  </si>
  <si>
    <t>ARMAÇÃO DO SISTEMA DE PAREDES DE CONCRETO, EXECUTADA COMO ARMADURA POSITIVA DE LAJES, TELA Q-138. AF_06/2019</t>
  </si>
  <si>
    <t>IMPERMEABILIZAÇÃO DE SUPERFÍCIE COM MEMBRANA À BASE DE RESINA ACRÍLICA, 3 DEMÃOS. AF_09/2023</t>
  </si>
  <si>
    <t>ALVENARIA DE VEDAÇÃO DE BLOCOS CERÂMICOS FURADOS NA HORIZONTAL DE 11,5X19X19 CM (ESPESSURA 11,5 CM) E ARGAMASSA DE ASSENTAMENTO COM PREPARO EM BETONEIRA. AF_12/2021</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</si>
  <si>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</si>
  <si>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</si>
  <si>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</si>
  <si>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</si>
  <si>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CONTRAVERGA MOLDADA IN LOCO EM CONCRETO PARA VÃOS DE ATÉ 1,5 M DE COMPRIMENTO. AF_03/2016</t>
  </si>
  <si>
    <t>CONTRAVERGA MOLDADA IN LOCO EM CONCRETO PARA VÃOS DE MAIS DE 1,5 M DE COMPRIMENTO. AF_03/2016</t>
  </si>
  <si>
    <t>GRADIL EM METALON, H=2,00M, INCLUSIVE BROCA DE 25CM (0,80M), PINTURA EM FUNDO ANTICORROSIVO (2 DEMAOS) E ESMALTE EM 2 DEMAOS</t>
  </si>
  <si>
    <t>FABRICAÇÃO E INSTALAÇÃO DE TESOURA INTEIRA EM AÇO, VÃO DE 4 M, PARA TELHA ONDULADA DE FIBROCIMENTO, METÁLICA, PLÁSTICA OU TERMOACÚSTICA, INCLUSO IÇAMENTO. AF_12/2015</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</si>
  <si>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</si>
  <si>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DE ENCAIXE DE CERÂMICA OU DE CONCRETO, INCLUSO TRANSPORTE VERTICAL. AF_07/2019</t>
  </si>
  <si>
    <t>TRAMA DE MADEIRA COMPOSTA POR TERÇAS PARA TELHADOS DE ATÉ 2 ÁGUAS PARA TELHA ESTRUTURAL DE FIBROCIMENTO, INCLUSO TRANSPORTE VERTICAL. AF_07/2019</t>
  </si>
  <si>
    <t>TELHAMENTO COM TELHA ONDULADA DE FIBROCIMENTO E = 6 MM, COM RECOBRIMENTO LATERAL DE 1 1/4 DE ONDA PARA TELHADO COM INCLINAÇÃO MÁXIMA DE 10°, COM ATÉ 2 ÁGUAS, INCLUSO IÇAMENTO. AF_07/2019</t>
  </si>
  <si>
    <t>TELHAMENTO COM TELHA CERÂMICA DE ENCAIXE, TIPO ROMANA, COM ATÉ 2 ÁGUAS, INCLUSO TRANSPORTE VERTICAL. AF_07/2019</t>
  </si>
  <si>
    <t>CUMEEIRA PARA TELHA CERÂMICA EMBOÇADA COM ARGAMASSA TRAÇO 1:2:9 (CIMENTO, CAL E AREIA) PARA TELHADOS COM ATÉ 2 ÁGUAS, INCLUSO TRANSPORTE VERTICAL. AF_07/2019</t>
  </si>
  <si>
    <t>RUFO EM CHAPA DE AÇO GALVANIZADO NÚMERO 24, CORTE DE 25 CM, INCLUSO TRANSPORTE VERTICAL. AF_07/2019</t>
  </si>
  <si>
    <t>CHAPIM (RUFO CAPA) EM AÇO GALVANIZADO, CORTE 33. AF_11/2020</t>
  </si>
  <si>
    <t>CALHA EM CHAPA DE AÇO GALVANIZADO NÚMERO 24, DESENVOLVIMENTO DE 50 CM, INCLUSO TRANSPORTE VERTICAL. AF_07/2019</t>
  </si>
  <si>
    <t>CHAPISCO PARA PAREDES EXTERNAS E INTERNAS COM ARGAMASSA DE CIMENTO E AREIA NO TRACO 1:3</t>
  </si>
  <si>
    <t>MASSA ÚNICA, PARA RECEBIMENTO DE PINTURA, EM ARGAMASSA TRAÇO 1:2:8, PREPARO MECÂNICO COM BETONEIRA 400L, APLICADA MANUALMENTE EM FACES INTERNAS DE PAREDES, ESPESSURA DE 20MM, COM EXECUÇÃO DE TALISCAS. AF_06/2014</t>
  </si>
  <si>
    <t>EMBOÇO OU MASSA ÚNICA EM ARGAMASSA TRAÇO 1:2:8, PREPARO MECÂNICO COM BETONEIRA 400 L, APLICADA MANUALMENTE EM PANOS DE FACHADA COM PRESENÇA DE VÃOS, ESPESSURA DE 25 MM. AF_08/2022</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</si>
  <si>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</si>
  <si>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</si>
  <si>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REVESTIMENTO CERÂMICO PARA PAREDES INTERNAS COM PLACAS TIPO ESMALTADA EXTRA  DE DIMENSÕES 33X45 CM APLICADAS NA ALTURA INTEIRA DAS PAREDES. AF_02/2023_PE</t>
  </si>
  <si>
    <t>FORRO EM RÉGUAS DE PVC, LISO, PARA AMBIENTES COMERCIAIS, INCLUSIVE ESTRUTURA BIDIRECIONAL DE FIXAÇÃO. AF_08/2023_PS</t>
  </si>
  <si>
    <t>ACABAMENTOS PARA FORRO (RODA-FORRO EM PERFIL METÁLICO E PLÁSTICO). AF_08/2023</t>
  </si>
  <si>
    <t>J1  J2 J3 J4 J5 J6 J7</t>
  </si>
  <si>
    <t>G1 G2 G3 G4 G5 G6</t>
  </si>
  <si>
    <t>PORTA EM CHAPA VINCADA - 1 FOLHA, INCLUSIVE ACABAMENTO E FERRAGENS - ANEXO A-045 (ESQ.)</t>
  </si>
  <si>
    <t>PORTA EM ACO DE ABRIR TIPO VENEZIANA COM BATENTE, FIXADA COM PARAFUSOS - FORNECIMENTO E INSTALACAO</t>
  </si>
  <si>
    <t>P13 P14</t>
  </si>
  <si>
    <t>KIT DE PORTA DE MADEIRA PARA PINTURA, SEMI-OCA (LEVE OU MÉDIA), PADRÃO MÉDIO, 90X210CM, ESPESSURA DE 3,5CM, ITENS INCLUSOS: DOBRADIÇAS, MONTAGEM E INSTALAÇÃO DO BATENTE, FECHADURA COM EXECUÇÃO DO FURO - FORNECIMENTO E INSTALAÇÃO. AF_12/2019</t>
  </si>
  <si>
    <t>P16 P17</t>
  </si>
  <si>
    <t>PORTAO EM METALON - 1 FOLHA - PARA PEDESTRES, INCLUSIVE 2 BROCAS DE 25CM (0,80M), PINTURA EM FUNDO ANTICORROSIVO (2 DEMAOS) E ESMALTE EM 2 DEMAOS - ANEXO A-060 (S.C.)</t>
  </si>
  <si>
    <t>PORTAO EM METALON - 2 FOLHAS - PARA VEICULOS, INCLUSIVE 2 BROCAS DE 25CM (0,80M), PINTURA EM FUNDO ANTICORROSIVO (2 DEMAOS) E ESMALTE EM 2 DEMAOS - ANEXO A-060 (S.C.)</t>
  </si>
  <si>
    <t>LASTRO DE CONCRETO MAGRO, APLICADO EM PISOS, LAJES SOBRE SOLO OU RADIERS, ESPESSURA DE 5 CM. AF_07/2016</t>
  </si>
  <si>
    <t>CONTRAPISO COM ARGAMASSA AUTONIVELANTE, APLICADO SOBRE LAJE, ADERIDO, ESPESSURA 2CM. AF_07/2021</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</si>
  <si>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</si>
  <si>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</si>
  <si>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</si>
  <si>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PISO EM GRANILITE, MARMORITE OU GRANITINA EM AMBIENTES INTERNOS, COM ESPESSURA DE 8 MM, INCLUSO MISTURA EM BETONEIRA, COLOCAÇÃO DAS JUNTAS, APLICAÇÃO DO PISO, 4 POLIMENTOS COM POLITRIZ, ESTUCAMENTO, SELADOR E CERA. AF_06/2022</t>
  </si>
  <si>
    <t>RODAPE PRE-MOLDADO DE GRANILITE, MARMORITE OU GRANITINA L=10 CM, ASSENTADA COM ARGAMASSA DE CIMENTO E AREIA TRACO 1:4 - FORNECIMENTO E INSTALACAO</t>
  </si>
  <si>
    <t>RODAPÉ CERÂMICO DE 7CM DE ALTURA COM PLACAS TIPO ESMALTADA EXTRA  DE DIMENSÕES 35X35CM. AF_02/2023</t>
  </si>
  <si>
    <t>VASO SANITARIO SIFONADO CONVENCIONAL COM LOUÇA BRANCA, INCLUSO CONJUNTO DE LIGAÇÃO PARA BACIA SANITÁRIA AJUSTÁVEL - FORNECIMENTO E INSTALAÇÃO. AF_10/2016</t>
  </si>
  <si>
    <t>VÁLVULA DE DESCARGA METÁLICA, BASE 1 1/2", ACABAMENTO METALICO CROMADO - FORNECIMENTO E INSTALAÇÃO. AF_08/2021</t>
  </si>
  <si>
    <t>CUBA DE EMBUTIR RETANGULAR DE AÇO INOXIDÁVEL, 46 X 30 X 12 CM - FORNECIMENTO E INSTALAÇÃO. AF_01/2020</t>
  </si>
  <si>
    <t>TORNEIRA PARA LAVATORIO DE MESA PRESSMATIC 110 COD. 17160806 DA DOCOL OU SIMILAR</t>
  </si>
  <si>
    <t>ASSENTO UNIVERSAL PARA BACIA SANITARIA, EM POLIPROPILENO LINHA EVOLUTION SOFT CLOSE DA TUPAN OU SIMILAR</t>
  </si>
  <si>
    <t>PAPELEIRA PLASTICA TIPO DISPENSER PARA PAPEL HIGIENICO ROLAO - FORNECIMENTO E INSTALACAO</t>
  </si>
  <si>
    <t>PAPELEIRA DE PAREDE EM METAL CROMADO SEM TAMPA, INCLUSO FIXAÇÃO. AF_01/2020</t>
  </si>
  <si>
    <t>SABONETEIRA PLASTICA TIPO DISPENSER PARA SABONETE LIQUIDO COM RESERVATORIO 800 A 1500 ML, INCLUSO FIXAÇÃO. AF_01/2020</t>
  </si>
  <si>
    <t>TOALHEIRO PLASTICO TIPO DISPENSER PARA PAPEL TOALHA INTERFOLHADO</t>
  </si>
  <si>
    <t>CHUVEIRO ELÉTRICO COMUM CORPO PLÁSTICO, TIPO DUCHA  FORNECIMENTO E INSTALAÇÃO. AF_01/2020</t>
  </si>
  <si>
    <t>VASO SANITARIO SIFONADO CONVENCIONAL PARA PCD SEM FURO FRONTAL COM LOUÇA BRANCA SEM ASSENTO, INCLUSO CONJUNTO DE LIGAÇÃO PARA BACIA SANITÁRIA AJUSTÁVEL - FORNECIMENTO E INSTALAÇÃO. AF_01/2020</t>
  </si>
  <si>
    <t>VALVULA DE DESCARGA 1 1/2" SEM ACABAMENTO (BASE), DOCOL OU SIMILAR</t>
  </si>
  <si>
    <t>ACABAMENTO PARA VALVULA DE DESCARGA HYDRA ECO CONFORTO CROMADO REF. 4900.C.CONF DA DECA OU SIMILAR - FORNECIMENTO E INSTALACAO</t>
  </si>
  <si>
    <t>BARRA DE APOIO RETA, EM ACO INOX POLIDO, COMPRIMENTO DE 40CM, DIAMETRO MINIMO DE 3CM</t>
  </si>
  <si>
    <t>BARRA DE APOIO RETA, EM ACO INOX POLIDO, COMPRIMENTO 70 CM,  FIXADA NA PAREDE - FORNECIMENTO E INSTALAÇÃO. AF_01/2020</t>
  </si>
  <si>
    <t>BARRA DE APOIO RETA, EM ACO INOX POLIDO, COMPRIMENTO 80 CM,  FIXADA NA PAREDE - FORNECIMENTO E INSTALAÇÃO. AF_01/2020</t>
  </si>
  <si>
    <t>TORNEIRA PARA LAVATORIO DE MESA PRESSMATIC BENEFIT REF. 00490706 DA DOCOL OU SIMILAR</t>
  </si>
  <si>
    <t>PUXADOR PARA PCD, FIXADO NA PORTA - FORNECIMENTO E INSTALAÇÃO. AF_01/2020</t>
  </si>
  <si>
    <t>PROTETOR DE IMPACTO EM ACO INOX POLIDO 304 SHIELD, ALTURA DE 40CM, LARGURA DE 80CM OU 90CM</t>
  </si>
  <si>
    <t>EXECUÇÃO DE PASSEIO (CALÇADA) OU PISO DE CONCRETO COM CONCRETO MOLDADO IN LOCO, FEITO EM OBRA, ACABAMENTO CONVENCIONAL, NÃO ARMADO. AF_08/2022</t>
  </si>
  <si>
    <t>PISO PODOTÁTIL DE ALERTA OU DIRECIONAL, DE CONCRETO, ASSENTADO SOBRE ARGAMASSA. AF_05/2023</t>
  </si>
  <si>
    <t>GUIA (MEIO-FIO) CONCRETO, MOLDADA  IN LOCO  EM TRECHO RETO COM EXTRUSORA, 13 CM BASE X 22 CM ALTURA. AF_06/2016</t>
  </si>
  <si>
    <t>PINTURA DE MEIO-FIO COM TINTA BRANCA A BASE DE CAL (CAIAÇÃO). AF_05/2021</t>
  </si>
  <si>
    <t>PINTURA COM TINTA ALQUÍDICA DE FUNDO E ACABAMENTO (ESMALTE SINTÉTICO GRAFITE) PULVERIZADA SOBRE SUPERFÍCIES METÁLICAS (EXCETO PERFIL) EXECUTADO EM OBRA (POR DEMÃO). AF_01/2020_PE</t>
  </si>
  <si>
    <t>PINTURA TINTA DE ACABAMENTO (PIGMENTADA) ESMALTE SINTÉTICO ACETINADO EM MADEIRA, 3 DEMÃOS. AF_01/2021</t>
  </si>
  <si>
    <t>FUNDO SELADOR ACRÍLICO, APLICAÇÃO MANUAL EM PAREDE, UMA DEMÃO. AF_04/2023</t>
  </si>
  <si>
    <t>APLICACAO E LIXAMENTO DE MASSA ACRILICA EM PAREDES EM DUAS DEMAOS</t>
  </si>
  <si>
    <t>PINTURA LÁTEX ACRÍLICA PREMIUM, APLICAÇÃO MANUAL EM PAREDES, DUAS DEMÃOS. AF_04/2023</t>
  </si>
  <si>
    <t>IMPERMEABILIZACAO COM REVESTIMENTO SEMI-FLEXIVEL VIAPLUS 1000, VIAPOL OU SIMILAR, CONSUMO DE 2KG/M2</t>
  </si>
  <si>
    <t>REVESTIMENTO DE ACABAMENTO ARRANHADO, APLICADO COM DESEMPENADEIRA MALHA MEDIA, INCLUSIVE FUNDO PREPARADOR</t>
  </si>
  <si>
    <t>FUNDO SELADOR ACRÍLICO, APLICAÇÃO MANUAL EM TETO, UMA DEMÃO. AF_04/2023</t>
  </si>
  <si>
    <t>EMASSAMENTO COM MASSA LÁTEX, APLICAÇÃO EM TETO, DUAS DEMÃOS, LIXAMENTO MANUAL. AF_04/2023</t>
  </si>
  <si>
    <t>PINTURA LÁTEX ACRÍLICA PREMIUM, APLICAÇÃO MANUAL EM TETO, DUAS DEMÃOS. AF_04/2023</t>
  </si>
  <si>
    <t>SOLEIRA EM GRANITO, LARGURA 15 CM, ESPESSURA 2,0 CM. AF_09/2020</t>
  </si>
  <si>
    <t>PEITORIL LINEAR EM GRANITO OU MÁRMORE, L = 15CM, COMPRIMENTO DE ATÉ 2M, ASSENTADO COM ARGAMASSA 1:6 COM ADITIVO. AF_11/2020</t>
  </si>
  <si>
    <t>BANCADA DE GRANITO CINZA ANDORINHA, COM ACABAMENTO RETO SIMPLES, ESPESSURA DE 2,5CM</t>
  </si>
  <si>
    <t>SUPORTE MÃO FRANCESA EM ACO, ABAS IGUAIS 40 CM, CAPACIDADE MINIMA 70 KG, BRANCO - FORNECIMENTO E INSTALAÇÃO. AF_01/2020</t>
  </si>
  <si>
    <t>FRONTAO/ESPELHO EM GRANITO CINZA ANDORINHA COM H=10CM, ESP=2CM</t>
  </si>
  <si>
    <t>ESPELHO CRISTAL, ESPESSURA 4MM FIXADO COM BOTAO FRANCES DE PLASTICO CROMADO, PARAFUSO E BUCHA, SEM MOLDURA - FORNECIMENTO E INSTALACAO</t>
  </si>
  <si>
    <t>PLACA DE SINALIZACAO EM ACRILICO ATE 240 CM2 COM 10 LETRAS, PARA PORTAS</t>
  </si>
  <si>
    <t>ENGENHEIRO CIVIL DE OBRA JUNIOR COM ENCARGOS COMPLEMENTARES</t>
  </si>
  <si>
    <t>HORAS</t>
  </si>
  <si>
    <t>MESTRE DE OBRAS COM ENCARGOS COMPLEMENTARES</t>
  </si>
  <si>
    <t>LIMPEZA DE SUPERFÍCIE COM JATO DE ALTA PRESSÃO. AF_04/2019</t>
  </si>
  <si>
    <t>240 DIAS</t>
  </si>
  <si>
    <t>303,94</t>
  </si>
  <si>
    <t>307,41</t>
  </si>
  <si>
    <t>2,85</t>
  </si>
  <si>
    <t>3,14</t>
  </si>
  <si>
    <t>8,72</t>
  </si>
  <si>
    <t>8,87</t>
  </si>
  <si>
    <t>7,36</t>
  </si>
  <si>
    <t>7,45</t>
  </si>
  <si>
    <t>930,02</t>
  </si>
  <si>
    <t>949,43</t>
  </si>
  <si>
    <t>1.010,87</t>
  </si>
  <si>
    <t>1.036,32</t>
  </si>
  <si>
    <t>48,16</t>
  </si>
  <si>
    <t>53,01</t>
  </si>
  <si>
    <t>104,52</t>
  </si>
  <si>
    <t>110,46</t>
  </si>
  <si>
    <t>19,31</t>
  </si>
  <si>
    <t>21,28</t>
  </si>
  <si>
    <t>167,03</t>
  </si>
  <si>
    <t>184,04</t>
  </si>
  <si>
    <t>1,32</t>
  </si>
  <si>
    <t>1,46</t>
  </si>
  <si>
    <t>0,46</t>
  </si>
  <si>
    <t>0,50</t>
  </si>
  <si>
    <t>1,73</t>
  </si>
  <si>
    <t>1,92</t>
  </si>
  <si>
    <t>3,00</t>
  </si>
  <si>
    <t>3,31</t>
  </si>
  <si>
    <t>0,56</t>
  </si>
  <si>
    <t>0,62</t>
  </si>
  <si>
    <t>20,84</t>
  </si>
  <si>
    <t>22,96</t>
  </si>
  <si>
    <t>10,63</t>
  </si>
  <si>
    <t>11,74</t>
  </si>
  <si>
    <t>1,52</t>
  </si>
  <si>
    <t>1,67</t>
  </si>
  <si>
    <t>7,75</t>
  </si>
  <si>
    <t>8,56</t>
  </si>
  <si>
    <t>8,07</t>
  </si>
  <si>
    <t>8,88</t>
  </si>
  <si>
    <t>6,48</t>
  </si>
  <si>
    <t>7,14</t>
  </si>
  <si>
    <t>18,50</t>
  </si>
  <si>
    <t>20,39</t>
  </si>
  <si>
    <t>77,17</t>
  </si>
  <si>
    <t>81,37</t>
  </si>
  <si>
    <t>246,88</t>
  </si>
  <si>
    <t>272,20</t>
  </si>
  <si>
    <t>15,30</t>
  </si>
  <si>
    <t>16,86</t>
  </si>
  <si>
    <t>82,65</t>
  </si>
  <si>
    <t>91,09</t>
  </si>
  <si>
    <t>17,73</t>
  </si>
  <si>
    <t>18,52</t>
  </si>
  <si>
    <t>124,10</t>
  </si>
  <si>
    <t>131,30</t>
  </si>
  <si>
    <t>16,62</t>
  </si>
  <si>
    <t>17,35</t>
  </si>
  <si>
    <t>12,87</t>
  </si>
  <si>
    <t>13,16</t>
  </si>
  <si>
    <t>10,85</t>
  </si>
  <si>
    <t>11,07</t>
  </si>
  <si>
    <t>480,04</t>
  </si>
  <si>
    <t>488,02</t>
  </si>
  <si>
    <t>51,13</t>
  </si>
  <si>
    <t>52,35</t>
  </si>
  <si>
    <t>22,44</t>
  </si>
  <si>
    <t>57,45</t>
  </si>
  <si>
    <t>59,72</t>
  </si>
  <si>
    <t>13,62</t>
  </si>
  <si>
    <t>14,08</t>
  </si>
  <si>
    <t>12,78</t>
  </si>
  <si>
    <t>13,06</t>
  </si>
  <si>
    <t>9,59</t>
  </si>
  <si>
    <t>9,67</t>
  </si>
  <si>
    <t>13,19</t>
  </si>
  <si>
    <t>13,48</t>
  </si>
  <si>
    <t>12,60</t>
  </si>
  <si>
    <t>12,79</t>
  </si>
  <si>
    <t>62,86</t>
  </si>
  <si>
    <t>62,95</t>
  </si>
  <si>
    <t>10,00</t>
  </si>
  <si>
    <t>10,10</t>
  </si>
  <si>
    <t>45,44</t>
  </si>
  <si>
    <t>47,07</t>
  </si>
  <si>
    <t>77,19</t>
  </si>
  <si>
    <t>81,30</t>
  </si>
  <si>
    <t>91,96</t>
  </si>
  <si>
    <t>94,45</t>
  </si>
  <si>
    <t>105,27</t>
  </si>
  <si>
    <t>107,91</t>
  </si>
  <si>
    <t>85,32</t>
  </si>
  <si>
    <t>87,68</t>
  </si>
  <si>
    <t>106,18</t>
  </si>
  <si>
    <t>108,79</t>
  </si>
  <si>
    <t>89,24</t>
  </si>
  <si>
    <t>91,73</t>
  </si>
  <si>
    <t>100,40</t>
  </si>
  <si>
    <t>103,04</t>
  </si>
  <si>
    <t>852,91</t>
  </si>
  <si>
    <t>868,61</t>
  </si>
  <si>
    <t>51,66</t>
  </si>
  <si>
    <t>52,51</t>
  </si>
  <si>
    <t>80,96</t>
  </si>
  <si>
    <t>82,88</t>
  </si>
  <si>
    <t>19,72</t>
  </si>
  <si>
    <t>20,07</t>
  </si>
  <si>
    <t>48,28</t>
  </si>
  <si>
    <t>48,92</t>
  </si>
  <si>
    <t>36,04</t>
  </si>
  <si>
    <t>36,84</t>
  </si>
  <si>
    <t>25,09</t>
  </si>
  <si>
    <t>26,06</t>
  </si>
  <si>
    <t>52,00</t>
  </si>
  <si>
    <t>52,71</t>
  </si>
  <si>
    <t>40,77</t>
  </si>
  <si>
    <t>41,38</t>
  </si>
  <si>
    <t>86,54</t>
  </si>
  <si>
    <t>87,96</t>
  </si>
  <si>
    <t>35,16</t>
  </si>
  <si>
    <t>37,05</t>
  </si>
  <si>
    <t>47,95</t>
  </si>
  <si>
    <t>51,20</t>
  </si>
  <si>
    <t>38,37</t>
  </si>
  <si>
    <t>40,59</t>
  </si>
  <si>
    <t>30,82</t>
  </si>
  <si>
    <t>32,24</t>
  </si>
  <si>
    <t>62,26</t>
  </si>
  <si>
    <t>64,52</t>
  </si>
  <si>
    <t>78,68</t>
  </si>
  <si>
    <t>80,42</t>
  </si>
  <si>
    <t>12,69</t>
  </si>
  <si>
    <t>13,31</t>
  </si>
  <si>
    <t>1.222,58</t>
  </si>
  <si>
    <t>1.248,79</t>
  </si>
  <si>
    <t>28,48</t>
  </si>
  <si>
    <t>29,69</t>
  </si>
  <si>
    <t>25,35</t>
  </si>
  <si>
    <t>25,53</t>
  </si>
  <si>
    <t>61,89</t>
  </si>
  <si>
    <t>63,88</t>
  </si>
  <si>
    <t>56,14</t>
  </si>
  <si>
    <t>57,59</t>
  </si>
  <si>
    <t>50,21</t>
  </si>
  <si>
    <t>51,02</t>
  </si>
  <si>
    <t>94,51</t>
  </si>
  <si>
    <t>98,07</t>
  </si>
  <si>
    <t>7,01</t>
  </si>
  <si>
    <t>7,24</t>
  </si>
  <si>
    <t>CAIXA ENTERRADA HIDRÁULICA RETANGULAR EM ALVENARIA COM TIJOLOS CERÂMICOS MACIÇOS, DIMENSÕES INTERNAS: 0,4X0,4X0,4 M PARA REDE DE ESGOTO. AF_12/2020</t>
  </si>
  <si>
    <t>267,14</t>
  </si>
  <si>
    <t>281,87</t>
  </si>
  <si>
    <t>CAIXA SIFONADA (TIGRE, FORTILIT OU SIMILAR) COM PORTA GRELHA DE PVC NAS DIMENSOES DE (150 X 150 X 50)MM</t>
  </si>
  <si>
    <t>CURVA CURTA 90 GRAUS, PVC, SERIE NORMAL, ESGOTO PREDIAL, DN 40 MM, JUNTA SOLDÁVEL, FORNECIDO E INSTALADO EM RAMAL DE DESCARGA OU RAMAL DE ESGOTO SANITÁRIO. AF_08/2022</t>
  </si>
  <si>
    <t>12,12</t>
  </si>
  <si>
    <t>12,67</t>
  </si>
  <si>
    <t>JOELHO 45 GRAUS, PVC, SERIE NORMAL, ESGOTO PREDIAL, DN 100 MM, JUNTA ELÁSTICA, FORNECIDO E INSTALADO EM RAMAL DE DESCARGA OU RAMAL DE ESGOTO SANITÁRIO. AF_08/2022</t>
  </si>
  <si>
    <t>26,39</t>
  </si>
  <si>
    <t>27,22</t>
  </si>
  <si>
    <t>JOELHO 45 GRAUS, PVC, SERIE NORMAL, ESGOTO PREDIAL, DN 50 MM, JUNTA ELÁSTICA, FORNECIDO E INSTALADO EM PRUMADA DE ESGOTO SANITÁRIO OU VENTILAÇÃO. AF_08/2022</t>
  </si>
  <si>
    <t>10,08</t>
  </si>
  <si>
    <t>10,22</t>
  </si>
  <si>
    <t>JOELHO 90 GRAUS, PVC, SERIE NORMAL, ESGOTO PREDIAL, DN 100 MM, JUNTA ELÁSTICA, FORNECIDO E INSTALADO EM RAMAL DE DESCARGA OU RAMAL DE ESGOTO SANITÁRIO. AF_08/2022</t>
  </si>
  <si>
    <t>25,54</t>
  </si>
  <si>
    <t>26,37</t>
  </si>
  <si>
    <t>JOELHO 90 GRAUS, PVC, SERIE NORMAL, ESGOTO PREDIAL, DN 40 MM, JUNTA SOLDÁVEL, FORNECIDO E INSTALADO EM RAMAL DE DESCARGA OU RAMAL DE ESGOTO SANITÁRIO. AF_08/2022</t>
  </si>
  <si>
    <t>9,14</t>
  </si>
  <si>
    <t>9,69</t>
  </si>
  <si>
    <t>CONEXOES DE PVC (DA TIGRE, FORTILIT OU SIMILAR), PARA ESGOTO PRIMARIO E VENTILACAO, NA(S) ESPECIFICACAO(OES):- JUNCAO SIMPLES COM REDUCAO (100 X 50) MM</t>
  </si>
  <si>
    <t>JUNÇÃO SIMPLES, PVC, SERIE NORMAL, ESGOTO PREDIAL, DN 100 X 100 MM, JUNTA ELÁSTICA, FORNECIDO E INSTALADO EM RAMAL DE DESCARGA OU RAMAL DE ESGOTO SANITÁRIO. AF_08/2022</t>
  </si>
  <si>
    <t>48,83</t>
  </si>
  <si>
    <t>49,94</t>
  </si>
  <si>
    <t>LUVA SIMPLES, PVC, SERIE NORMAL, ESGOTO PREDIAL, DN 100 MM, JUNTA ELÁSTICA, FORNECIDO E INSTALADO EM RAMAL DE DESCARGA OU RAMAL DE ESGOTO SANITÁRIO. AF_08/2022</t>
  </si>
  <si>
    <t>16,80</t>
  </si>
  <si>
    <t>17,36</t>
  </si>
  <si>
    <t>TUBO PVC, SERIE NORMAL, ESGOTO PREDIAL, DN 100 MM, FORNECIDO E INSTALADO EM RAMAL DE DESCARGA OU RAMAL DE ESGOTO SANITÁRIO. AF_08/2022</t>
  </si>
  <si>
    <t>33,84</t>
  </si>
  <si>
    <t>35,75</t>
  </si>
  <si>
    <t>TUBO PVC, SERIE NORMAL, ESGOTO PREDIAL, DN 40 MM, FORNECIDO E INSTALADO EM RAMAL DE DESCARGA OU RAMAL DE ESGOTO SANITÁRIO. AF_08/2022</t>
  </si>
  <si>
    <t>18,73</t>
  </si>
  <si>
    <t>19,99</t>
  </si>
  <si>
    <t>TUBO PVC, SERIE NORMAL, ESGOTO PREDIAL, DN 50 MM, FORNECIDO E INSTALADO EM RAMAL DE DESCARGA OU RAMAL DE ESGOTO SANITÁRIO. AF_08/2022</t>
  </si>
  <si>
    <t>24,31</t>
  </si>
  <si>
    <t>25,68</t>
  </si>
  <si>
    <t>JOELHO 90 GRAUS, PVC, SERIE NORMAL, ESGOTO PREDIAL, DN 50 MM, JUNTA ELÁSTICA, FORNECIDO E INSTALADO EM RAMAL DE DESCARGA OU RAMAL DE ESGOTO SANITÁRIO. AF_08/2022</t>
  </si>
  <si>
    <t>13,46</t>
  </si>
  <si>
    <t>14,06</t>
  </si>
  <si>
    <t>JUNÇÃO SIMPLES, PVC, SERIE NORMAL, ESGOTO PREDIAL, DN 50 X 50 MM, JUNTA ELÁSTICA, FORNECIDO E INSTALADO EM PRUMADA DE ESGOTO SANITÁRIO OU VENTILAÇÃO. AF_08/2022</t>
  </si>
  <si>
    <t>19,15</t>
  </si>
  <si>
    <t>19,35</t>
  </si>
  <si>
    <t>TERMINAL DE VENTILAÇÃO, PVC, SÉRIE NORMAL, ESGOTO PREDIAL, DN 50 MM, JUNTA SOLDÁVEL, FORNECIDO E INSTALADO EM PRUMADA DE ESGOTO SANITÁRIO OU VENTILAÇÃO. AF_08/2022</t>
  </si>
  <si>
    <t>11,18</t>
  </si>
  <si>
    <t>11,23</t>
  </si>
  <si>
    <t>TE, PVC, SERIE NORMAL, ESGOTO PREDIAL, DN 50 X 50 MM, JUNTA ELÁSTICA, FORNECIDO E INSTALADO EM RAMAL DE DESCARGA OU RAMAL DE ESGOTO SANITÁRIO. AF_08/2022</t>
  </si>
  <si>
    <t>22,27</t>
  </si>
  <si>
    <t>23,07</t>
  </si>
  <si>
    <t>RASGO LINEAR MECANIZADO EM ALVENARIA, PARA RAMAIS/ DISTRIBUIÇÃO DE INSTALAÇÕES HIDRÁULICAS, DIÂMETROS MENORES OU IGUAIS A 40 MM. AF_09/2023</t>
  </si>
  <si>
    <t>5,11</t>
  </si>
  <si>
    <t>5,71</t>
  </si>
  <si>
    <t>ESCAVAÇÃO MANUAL DE VALA COM PROFUNDIDADE MENOR OU IGUAL A 1,30 M. AF_02/2021</t>
  </si>
  <si>
    <t>72,43</t>
  </si>
  <si>
    <t>79,63</t>
  </si>
  <si>
    <t>REGISTRO DE GAVETA BRUTO, LATÃO, ROSCÁVEL, 3/4", COM ACABAMENTO E CANOPLA CROMADOS - FORNECIMENTO E INSTALAÇÃO. AF_08/2021</t>
  </si>
  <si>
    <t>78,49</t>
  </si>
  <si>
    <t>79,43</t>
  </si>
  <si>
    <t>ADAPTADOR CURTO COM BOLSA E ROSCA PARA REGISTRO, PVC, SOLDÁVEL, DN 25MM X 3/4 , INSTALADO EM RAMAL OU SUB-RAMAL DE ÁGUA - FORNECIMENTO E INSTALAÇÃO. AF_06/2022</t>
  </si>
  <si>
    <t>5,80</t>
  </si>
  <si>
    <t>6,20</t>
  </si>
  <si>
    <t>BUCHA DE REDUÇÃO, LONGA, PVC, SOLDÁVEL, DN 50 X 25 MM, INSTALADO EM PRUMADA DE ÁGUA - FORNECIMENTO E INSTALAÇÃO. AF_06/2022</t>
  </si>
  <si>
    <t>9,28</t>
  </si>
  <si>
    <t>9,56</t>
  </si>
  <si>
    <t>JOELHO 45 GRAUS, PVC, SOLDÁVEL, DN 50MM, INSTALADO EM PRUMADA DE ÁGUA - FORNECIMENTO E INSTALAÇÃO. AF_06/2022</t>
  </si>
  <si>
    <t>16,15</t>
  </si>
  <si>
    <t>16,70</t>
  </si>
  <si>
    <t>JOELHO 90 GRAUS, PVC, SOLDÁVEL, DN 25MM, INSTALADO EM RAMAL DE DISTRIBUIÇÃO DE ÁGUA - FORNECIMENTO E INSTALAÇÃO. AF_06/2022</t>
  </si>
  <si>
    <t>7,42</t>
  </si>
  <si>
    <t>8,01</t>
  </si>
  <si>
    <t>JOELHO 90 GRAUS, PVC, SOLDÁVEL, DN 50 MM INSTALADO EM RESERVAÇÃO DE ÁGUA DE EDIFICAÇÃO QUE POSSUA RESERVATÓRIO DE FIBRA/FIBROCIMENTO   FORNECIMENTO E INSTALAÇÃO. AF_06/2016</t>
  </si>
  <si>
    <t>15,35</t>
  </si>
  <si>
    <t>16,09</t>
  </si>
  <si>
    <t>LUVA, PVC, SOLDÁVEL, DN 25MM, INSTALADO EM RAMAL DE DISTRIBUIÇÃO DE ÁGUA - FORNECIMENTO E INSTALAÇÃO. AF_06/2022</t>
  </si>
  <si>
    <t>5,72</t>
  </si>
  <si>
    <t>6,11</t>
  </si>
  <si>
    <t>LUVA, PVC, SOLDÁVEL, DN 50 MM, INSTALADO EM RESERVAÇÃO DE ÁGUA DE EDIFICAÇÃO QUE POSSUA RESERVATÓRIO DE FIBRA/FIBROCIMENTO   FORNECIMENTO E INSTALAÇÃO. AF_06/2016</t>
  </si>
  <si>
    <t>12,36</t>
  </si>
  <si>
    <t>12,86</t>
  </si>
  <si>
    <t>TUBO, PVC, SOLDÁVEL, DN 25MM, INSTALADO EM RAMAL DE DISTRIBUIÇÃO DE ÁGUA - FORNECIMENTO E INSTALAÇÃO. AF_06/2022</t>
  </si>
  <si>
    <t>11,13</t>
  </si>
  <si>
    <t>11,82</t>
  </si>
  <si>
    <t>TUBO, PVC, SOLDÁVEL, DN 50 MM, INSTALADO EM RESERVAÇÃO DE ÁGUA DE EDIFICAÇÃO QUE POSSUA RESERVATÓRIO DE FIBRA/FIBROCIMENTO   FORNECIMENTO E INSTALAÇÃO. AF_06/2016</t>
  </si>
  <si>
    <t>24,65</t>
  </si>
  <si>
    <t>25,47</t>
  </si>
  <si>
    <t>TE, PVC, SOLDÁVEL, DN 25MM, INSTALADO EM RAMAL DE DISTRIBUIÇÃO DE ÁGUA - FORNECIMENTO E INSTALAÇÃO. AF_06/2022</t>
  </si>
  <si>
    <t>10,38</t>
  </si>
  <si>
    <t>11,16</t>
  </si>
  <si>
    <t>TE, PVC, SOLDÁVEL, DN 50MM, INSTALADO EM PRUMADA DE ÁGUA - FORNECIMENTO E INSTALAÇÃO. AF_06/2022</t>
  </si>
  <si>
    <t>21,67</t>
  </si>
  <si>
    <t>22,40</t>
  </si>
  <si>
    <t>JOELHO 90 GRAUS COM BUCHA DE LATÃO, PVC, SOLDÁVEL, DN 25MM, X 3/4  INSTALADO EM RAMAL OU SUB-RAMAL DE ÁGUA - FORNECIMENTO E INSTALAÇÃO. AF_06/2022</t>
  </si>
  <si>
    <t>15,41</t>
  </si>
  <si>
    <t>16,03</t>
  </si>
  <si>
    <t>JOELHO 90 GRAUS COM BUCHA DE LATÃO, PVC, SOLDÁVEL, DN 25MM, X 1/2  INSTALADO EM RAMAL OU SUB-RAMAL DE ÁGUA - FORNECIMENTO E INSTALAÇÃO. AF_06/2022</t>
  </si>
  <si>
    <t>12,08</t>
  </si>
  <si>
    <t>12,65</t>
  </si>
  <si>
    <t>RASGO LINEAR MECANIZADO EM ALVENARIA, PARA RAMAIS/ DISTRIBUIÇÃO DE INSTALAÇÕES HIDRÁULICAS, DIÂMETROS MAIORES QUE 40 MM E MENORES OU IGUAIS A 75 MM. AF_09/2023</t>
  </si>
  <si>
    <t>5,91</t>
  </si>
  <si>
    <t>6,58</t>
  </si>
  <si>
    <t>CAIXA ENTERRADA ELÉTRICA RETANGULAR, EM ALVENARIA COM TIJOLOS CERÂMICOS MACIÇOS, FUNDO COM BRITA, DIMENSÕES INTERNAS: 0,3X0,3X0,3 M. AF_12/2020</t>
  </si>
  <si>
    <t>151,36</t>
  </si>
  <si>
    <t>160,14</t>
  </si>
  <si>
    <t>LUVA COM BUCHA DE LATÃO, PVC, SOLDÁVEL, DN 25MM X 3/4 , INSTALADO EM RAMAL OU SUB-RAMAL DE ÁGUA - FORNECIMENTO E INSTALAÇÃO. AF_06/2022</t>
  </si>
  <si>
    <t>11,92</t>
  </si>
  <si>
    <t>12,32</t>
  </si>
  <si>
    <t>TE, PVC, SOLDÁVEL, DN 25MM, INSTALADO EM DRENO DE AR-CONDICIONADO - FORNECIMENTO E INSTALAÇÃO. AF_08/2022</t>
  </si>
  <si>
    <t>8,91</t>
  </si>
  <si>
    <t>9,55</t>
  </si>
  <si>
    <t>JOELHO 45 GRAUS, PVC, SOLDÁVEL, DN 25MM, INSTALADO EM RAMAL DE DISTRIBUIÇÃO DE ÁGUA - FORNECIMENTO E INSTALAÇÃO. AF_06/2022</t>
  </si>
  <si>
    <t>8,26</t>
  </si>
  <si>
    <t>8,85</t>
  </si>
  <si>
    <t>ESCAVACAO (MANUAL) DE VALAS, PARA ASSENTAMENTO DE TUBOS, NO(S) DIAMETRO(S):- (100 A 150)MM</t>
  </si>
  <si>
    <t>REATERRO (MANUAL) DE VALAS, COM TUBOS ASSENTADOS, NO(S) DIAMETRO(S):- (100 A 150)MM</t>
  </si>
  <si>
    <t>CAIXA ENTERRADA HIDRÁULICA RETANGULAR EM ALVENARIA COM TIJOLOS CERÂMICOS MACIÇOS, DIMENSÕES INTERNAS: 0,6X0,6X0,6 M PARA REDE DE ESGOTO. AF_12/2020</t>
  </si>
  <si>
    <t>521,25</t>
  </si>
  <si>
    <t>549,22</t>
  </si>
  <si>
    <t>JOELHO 45 GRAUS, PVC, SERIE R, ÁGUA PLUVIAL, DN 100 MM, JUNTA ELÁSTICA, FORNECIDO E INSTALADO EM RAMAL DE ENCAMINHAMENTO. AF_06/2022</t>
  </si>
  <si>
    <t>36,41</t>
  </si>
  <si>
    <t>36,96</t>
  </si>
  <si>
    <t>JOELHO 90 GRAUS, PVC, SERIE R, ÁGUA PLUVIAL, DN 100 MM, JUNTA ELÁSTICA, FORNECIDO E INSTALADO EM RAMAL DE ENCAMINHAMENTO. AF_06/2022</t>
  </si>
  <si>
    <t>35,37</t>
  </si>
  <si>
    <t>35,92</t>
  </si>
  <si>
    <t>TUBO PVC, SÉRIE R, ÁGUA PLUVIAL, DN 100 MM, FORNECIDO E INSTALADO EM RAMAL DE ENCAMINHAMENTO. AF_06/2022</t>
  </si>
  <si>
    <t>45,76</t>
  </si>
  <si>
    <t>47,50</t>
  </si>
  <si>
    <t>300,77</t>
  </si>
  <si>
    <t>302,62</t>
  </si>
  <si>
    <t>258,13</t>
  </si>
  <si>
    <t>262,12</t>
  </si>
  <si>
    <t>205,08</t>
  </si>
  <si>
    <t>206,50</t>
  </si>
  <si>
    <t>36,21</t>
  </si>
  <si>
    <t>37,16</t>
  </si>
  <si>
    <t>58,64</t>
  </si>
  <si>
    <t>59,59</t>
  </si>
  <si>
    <t>97,27</t>
  </si>
  <si>
    <t>98,62</t>
  </si>
  <si>
    <t>730,74</t>
  </si>
  <si>
    <t>734,57</t>
  </si>
  <si>
    <t>371,08</t>
  </si>
  <si>
    <t>373,93</t>
  </si>
  <si>
    <t>384,75</t>
  </si>
  <si>
    <t>387,60</t>
  </si>
  <si>
    <t>350,53</t>
  </si>
  <si>
    <t>353,38</t>
  </si>
  <si>
    <t>CABO DE COBRE FLEXÍVEL ISOLADO, 2,5 MM², ANTI-CHAMA 0,6/1,0 KV, PARA CIRCUITOS TERMINAIS - FORNECIMENTO E INSTALAÇÃO. AF_03/2023</t>
  </si>
  <si>
    <t>4,24</t>
  </si>
  <si>
    <t>4,36</t>
  </si>
  <si>
    <t>CABO DE COBRE FLEXÍVEL ISOLADO, 4 MM², ANTI-CHAMA 0,6/1,0 KV, PARA CIRCUITOS TERMINAIS - FORNECIMENTO E INSTALAÇÃO. AF_03/2023</t>
  </si>
  <si>
    <t>6,26</t>
  </si>
  <si>
    <t>6,43</t>
  </si>
  <si>
    <t>CABO DE COBRE FLEXÍVEL ISOLADO, 50 MM², ANTI-CHAMA 0,6/1,0 KV, PARA REDE ENTERRADA DE DISTRIBUIÇÃO DE ENERGIA ELÉTRICA - FORNECIMENTO E INSTALAÇÃO. AF_12/2021</t>
  </si>
  <si>
    <t>49,74</t>
  </si>
  <si>
    <t>50,10</t>
  </si>
  <si>
    <t>CABO DE COBRE FLEXÍVEL ISOLADO, 95 MM², ANTI-CHAMA 0,6/1,0 KV, PARA REDE ENTERRADA DE DISTRIBUIÇÃO DE ENERGIA ELÉTRICA - FORNECIMENTO E INSTALAÇÃO. AF_12/2021</t>
  </si>
  <si>
    <t>89,14</t>
  </si>
  <si>
    <t>89,69</t>
  </si>
  <si>
    <t>CAIXA RETANGULAR 4" X 2" ALTA (2,00 M DO PISO), PVC, INSTALADA EM PAREDE - FORNECIMENTO E INSTALAÇÃO. AF_03/2023</t>
  </si>
  <si>
    <t>25,15</t>
  </si>
  <si>
    <t>27,59</t>
  </si>
  <si>
    <t>CAIXA RETANGULAR 4" X 2" BAIXA (0,30 M DO PISO), PVC, INSTALADA EM PAREDE - FORNECIMENTO E INSTALAÇÃO. AF_03/2023</t>
  </si>
  <si>
    <t>9,00</t>
  </si>
  <si>
    <t>9,73</t>
  </si>
  <si>
    <t>CAIXA RETANGULAR 4" X 2" MÉDIA (1,30 M DO PISO), PVC, INSTALADA EM PAREDE - FORNECIMENTO E INSTALAÇÃO. AF_03/2023</t>
  </si>
  <si>
    <t>14,31</t>
  </si>
  <si>
    <t>15,61</t>
  </si>
  <si>
    <t>CAIXA OCTOGONAL 4" X 4", PVC, INSTALADA EM LAJE - FORNECIMENTO E INSTALAÇÃO. AF_03/2023</t>
  </si>
  <si>
    <t>13,37</t>
  </si>
  <si>
    <t>14,35</t>
  </si>
  <si>
    <t>INTERRUPTOR SIMPLES (1 MÓDULO), 10A/250V, INCLUINDO SUPORTE E PLACA - FORNECIMENTO E INSTALAÇÃO. AF_03/2023</t>
  </si>
  <si>
    <t>24,76</t>
  </si>
  <si>
    <t>26,35</t>
  </si>
  <si>
    <t>- COM 1 FURO  (4" X 2") REF. 8508</t>
  </si>
  <si>
    <t>INTERRUPTOR SIMPLES (2 MÓDULOS) COM 1 TOMADA DE EMBUTIR 2P+T 10 A, INCLUINDO SUPORTE E PLACA - FORNECIMENTO E INSTALAÇÃO. AF_03/2023</t>
  </si>
  <si>
    <t>55,15</t>
  </si>
  <si>
    <t>58,60</t>
  </si>
  <si>
    <t>TOMADA ALTA DE EMBUTIR (1 MÓDULO), 2P+T 10 A, INCLUINDO SUPORTE E PLACA - FORNECIMENTO E INSTALAÇÃO. AF_03/2023</t>
  </si>
  <si>
    <t>37,26</t>
  </si>
  <si>
    <t>40,06</t>
  </si>
  <si>
    <t>INTERRUPTOR SIMPLES (1 MÓDULO) COM 1 TOMADA DE EMBUTIR 2P+T 10 A, INCLUINDO SUPORTE E PLACA - FORNECIMENTO E INSTALAÇÃO. AF_03/2023</t>
  </si>
  <si>
    <t>42,12</t>
  </si>
  <si>
    <t>44,82</t>
  </si>
  <si>
    <t>TOMADA BAIXA DE EMBUTIR (1 MÓDULO), 2P+T 10 A, INCLUINDO SUPORTE E PLACA - FORNECIMENTO E INSTALAÇÃO. AF_03/2023</t>
  </si>
  <si>
    <t>25,99</t>
  </si>
  <si>
    <t>27,62</t>
  </si>
  <si>
    <t>TOMADA BAIXA DE EMBUTIR (1 MÓDULO), 2P+T 20 A, INCLUINDO SUPORTE E PLACA - FORNECIMENTO E INSTALAÇÃO. AF_03/2023</t>
  </si>
  <si>
    <t>27,87</t>
  </si>
  <si>
    <t>29,50</t>
  </si>
  <si>
    <t>TOMADA MÉDIA DE EMBUTIR (1 MÓDULO), 2P+T 10 A, INCLUINDO SUPORTE E PLACA - FORNECIMENTO E INSTALAÇÃO. AF_03/2023</t>
  </si>
  <si>
    <t>29,14</t>
  </si>
  <si>
    <t>31,09</t>
  </si>
  <si>
    <t>TOMADA MÉDIA DE EMBUTIR (1 MÓDULO), 2P+T 20 A, INCLUINDO SUPORTE E PLACA - FORNECIMENTO E INSTALAÇÃO. AF_03/2023</t>
  </si>
  <si>
    <t>31,02</t>
  </si>
  <si>
    <t>32,97</t>
  </si>
  <si>
    <t>INTERRUPTOR PARALELO (1 MÓDULO) COM 1 TOMADA DE EMBUTIR 2P+T 10 A, INCLUINDO SUPORTE E PLACA - FORNECIMENTO E INSTALAÇÃO. AF_03/2023</t>
  </si>
  <si>
    <t>50,57</t>
  </si>
  <si>
    <t>DISJUNTOR TRIPOLAR TIPO DIN, CORRENTE NOMINAL DE 25A - FORNECIMENTO E INSTALAÇÃO. AF_10/2020</t>
  </si>
  <si>
    <t>78,54</t>
  </si>
  <si>
    <t>79,42</t>
  </si>
  <si>
    <t>DISJUNTOR MONOPOLAR TIPO DIN, CORRENTE NOMINAL DE 20A - FORNECIMENTO E INSTALAÇÃO. AF_10/2020</t>
  </si>
  <si>
    <t>13,53</t>
  </si>
  <si>
    <t>13,82</t>
  </si>
  <si>
    <t>DISJUNTOR MONOPOLAR TIPO DIN, CORRENTE NOMINAL DE 25A - FORNECIMENTO E INSTALAÇÃO. AF_10/2020</t>
  </si>
  <si>
    <t>DISJUNTOR BIPOLAR TIPO DIN, CORRENTE NOMINAL DE 20A - FORNECIMENTO E INSTALAÇÃO. AF_10/2020</t>
  </si>
  <si>
    <t>62,25</t>
  </si>
  <si>
    <t>62,84</t>
  </si>
  <si>
    <t>DISJUNTOR BIPOLAR TIPO DIN, CORRENTE NOMINAL DE 32A - FORNECIMENTO E INSTALAÇÃO. AF_10/2020</t>
  </si>
  <si>
    <t>64,87</t>
  </si>
  <si>
    <t>65,67</t>
  </si>
  <si>
    <t>DISPOSITIVO DPS CLASSE II, 1 POLO, TENSAO MAXIMA DE 175 V, CORRENTE MAXIMA DE *20* KA (TIPO AC)</t>
  </si>
  <si>
    <t>DISJUNTOR TERMOMAGNÉTICO TRIPOLAR , CORRENTE NOMINAL DE 200A - FORNECIMENTO E INSTALAÇÃO. AF_10/2020</t>
  </si>
  <si>
    <t>656,05</t>
  </si>
  <si>
    <t>661,88</t>
  </si>
  <si>
    <t>ELETRODUTO FLEXÍVEL CORRUGADO REFORÇADO, PVC, DN 32 MM (1"), PARA CIRCUITOS TERMINAIS, INSTALADO EM PAREDE - FORNECIMENTO E INSTALAÇÃO. AF_03/2023</t>
  </si>
  <si>
    <t>14,42</t>
  </si>
  <si>
    <t>15,08</t>
  </si>
  <si>
    <t>ELETRODUTO FLEXÍVEL CORRUGADO REFORÇADO, PVC, DN 25 MM (3/4"), PARA CIRCUITOS TERMINAIS, INSTALADO EM PAREDE - FORNECIMENTO E INSTALAÇÃO. AF_03/2023</t>
  </si>
  <si>
    <t>9,86</t>
  </si>
  <si>
    <t>10,45</t>
  </si>
  <si>
    <t>ELETRODUTO FLEXÍVEL CORRUGADO, PEAD, DN 50 (1 1/2"), PARA REDE ENTERRADA DE DISTRIBUIÇÃO DE ENERGIA ELÉTRICA - FORNECIMENTO E INSTALAÇÃO. AF_12/2021</t>
  </si>
  <si>
    <t>8,28</t>
  </si>
  <si>
    <t>8,57</t>
  </si>
  <si>
    <t>ELETRODUTO FLEXÍVEL CORRUGADO, PEAD, DN 63 (2"), PARA REDE ENTERRADA DE DISTRIBUIÇÃO DE ENERGIA ELÉTRICA - FORNECIMENTO E INSTALAÇÃO. AF_12/2021</t>
  </si>
  <si>
    <t>11,81</t>
  </si>
  <si>
    <t>12,22</t>
  </si>
  <si>
    <t>LUMINARIA LED DE SOBREPOR 36W, 2400LMS, 120CM, DA ELGIM, RCA OU SIMILAR - FORNECIMENTO E INSTALACAO</t>
  </si>
  <si>
    <t>LUMINARIA TIPO PLAFON COM PAINEL LED, 30X30CM, SOBREPOR, POTENCIA DE 24W, 4000K, LUZ NEUTRA, ELGIN OU SIMILAR - FORNECIMENTO E INSTALACAO</t>
  </si>
  <si>
    <t>- TRIFASICO (47,1 A 60)KW - ANEXO E-032 (PADRAO)</t>
  </si>
  <si>
    <t>QUADRO DE DISTRIBUICAO DE ENERGIA DE EMBUTIR, BARRAMENTO TRIFASICO DE 225A, CAPACIDADE PARA 56 MODULOS DIN DA CEMAR OU SIMILAR - FORNECIMENTO E INSTALACAO</t>
  </si>
  <si>
    <t>RASGO LINEAR MANUAL EM ALVENARIA, PARA ELETRODUTOS, DIÂMETROS MENORES OU IGUAIS A 40 MM. AF_09/2023</t>
  </si>
  <si>
    <t>6,59</t>
  </si>
  <si>
    <t>7,31</t>
  </si>
  <si>
    <t>TOMADA DE REDE RJ45 - FORNECIMENTO E INSTALAÇÃO. AF_11/2019</t>
  </si>
  <si>
    <t>39,35</t>
  </si>
  <si>
    <t>40,26</t>
  </si>
  <si>
    <t>CABO ELETRÔNICO CATEGORIA 6, INSTALADO EM EDIFICAÇÃO INSTITUCIONAL - FORNECIMENTO E INSTALAÇÃO. AF_11/2019</t>
  </si>
  <si>
    <t>9,03</t>
  </si>
  <si>
    <t>9,05</t>
  </si>
  <si>
    <t>CABO TELEFÔNICO CCI-50 1 PAR, SEM BLINDAGEM, INSTALADO EM DISTRIBUIÇÃO DE EDIFICAÇÃO INSTITUCIONAL - FORNECIMENTO E INSTALAÇÃO. AF_11/2019</t>
  </si>
  <si>
    <t>1,40</t>
  </si>
  <si>
    <t>1,47</t>
  </si>
  <si>
    <t>ELETRODUTO FLEXÍVEL CORRUGADO, PVC, DN 32 MM (1"), PARA CIRCUITOS TERMINAIS, INSTALADO EM FORRO - FORNECIMENTO E INSTALAÇÃO. AF_03/2023</t>
  </si>
  <si>
    <t>20,26</t>
  </si>
  <si>
    <t>21,33</t>
  </si>
  <si>
    <t>TUBO DE AÇO GALVANIZADO COM COSTURA, CLASSE MÉDIA, CONEXÃO ROSQUEADA, DN 20 (3/4"), INSTALADO EM RAMAIS E SUB-RAMAIS DE GÁS - FORNECIMENTO E INSTALAÇÃO. AF_10/2020</t>
  </si>
  <si>
    <t>36,38</t>
  </si>
  <si>
    <t>37,67</t>
  </si>
  <si>
    <t>VÁLVULA DE ESFERA BRUTA, BRONZE, ROSCÁVEL, 3/4'' - FORNECIMENTO E INSTALAÇÃO. AF_08/2021</t>
  </si>
  <si>
    <t>51,28</t>
  </si>
  <si>
    <t>51,76</t>
  </si>
  <si>
    <t>KIT CAVALETE PARA GÁS - SEM MEDIDOR OU REGULADOR - ENTRADA INDIVIDUAL PRINCIPAL, EM AÇO GALVANIZADO DN 15 E 25 MM (1/2" E 1") - FORNECIMENTO E INSTALAÇÃO. AF_01/2020</t>
  </si>
  <si>
    <t>602,41</t>
  </si>
  <si>
    <t>618,70</t>
  </si>
  <si>
    <t>NIPLE, EM FERRO GALVANIZADO, CONEXÃO ROSQUEADA, DN 20 (3/4"), INSTALADO EM RAMAIS E SUB-RAMAIS DE GÁS - FORNECIMENTO E INSTALAÇÃO. AF_10/2020</t>
  </si>
  <si>
    <t>19,28</t>
  </si>
  <si>
    <t>20,57</t>
  </si>
  <si>
    <t>COTOVELO EM BRONZE/LATÃO, DN 22 MM X 1/2, 90 GRAUS, SEM ANEL DE SOLDA, BOLSA X ROSCA F, INSTALADO EM RAMAL E SUB-RAMAL DE GÁS COMBUSTÍVEL - FORNECIMENTO E INSTALAÇÃO. AF_04/2022</t>
  </si>
  <si>
    <t>30,56</t>
  </si>
  <si>
    <t>31,62</t>
  </si>
  <si>
    <t>EXTINTOR DE INCÊNDIO PORTÁTIL COM CARGA DE ÁGUA PRESSURIZADA DE 10 L, CLASSE A - FORNECIMENTO E INSTALAÇÃO. AF_10/2020_PE</t>
  </si>
  <si>
    <t>260,61</t>
  </si>
  <si>
    <t>262,58</t>
  </si>
  <si>
    <t>EXTINTOR DE INCÊNDIO PORTÁTIL COM CARGA DE PQS DE 4 KG, CLASSE BC - FORNECIMENTO E INSTALAÇÃO. AF_10/2020_PE</t>
  </si>
  <si>
    <t>252,68</t>
  </si>
  <si>
    <t>254,65</t>
  </si>
  <si>
    <t>PLACA DE SINALIZACAO DE ORIENTACAO E SALVAMENTO, SIMBOLO RETANGULAR, FUNDO VERDE, PICTOGRAMA FOTOLUMINESCENTE, EM PVC, 2MM ANTI-CHAMAS, NAS DIMENSOES (13X26)CM</t>
  </si>
  <si>
    <t>PLACA DE SINALIZACAO DE ALERTA, SIMBOLO TRIANGULAR, FUNDO AMARELO, PICTOGRAMA PRETO, FAIXA TRIANGULAR PRETA, EM PVC, 2MM ANTI-CHAMAS, NAS DIMENSOES (14X14)CM</t>
  </si>
  <si>
    <t>LUMINÁRIA DE EMERGÊNCIA, COM 30 LÂMPADAS LED DE 2 W, SEM REATOR - FORNECIMENTO E INSTALAÇÃO. AF_02/2020</t>
  </si>
  <si>
    <t>22,33</t>
  </si>
  <si>
    <t>22,93</t>
  </si>
  <si>
    <t>714,91</t>
  </si>
  <si>
    <t>738,57</t>
  </si>
  <si>
    <t>138,18</t>
  </si>
  <si>
    <t>142,07</t>
  </si>
  <si>
    <t>34,15</t>
  </si>
  <si>
    <t>35,68</t>
  </si>
  <si>
    <t>1,38</t>
  </si>
  <si>
    <t>1,50</t>
  </si>
  <si>
    <t>21,48</t>
  </si>
  <si>
    <t>22,76</t>
  </si>
  <si>
    <t>21,40</t>
  </si>
  <si>
    <t>3,49</t>
  </si>
  <si>
    <t>3,70</t>
  </si>
  <si>
    <t>12,82</t>
  </si>
  <si>
    <t>4,28</t>
  </si>
  <si>
    <t>4,57</t>
  </si>
  <si>
    <t>27,68</t>
  </si>
  <si>
    <t>29,92</t>
  </si>
  <si>
    <t>14,25</t>
  </si>
  <si>
    <t>14,94</t>
  </si>
  <si>
    <t>115,32</t>
  </si>
  <si>
    <t>117,14</t>
  </si>
  <si>
    <t>173,57</t>
  </si>
  <si>
    <t>176,27</t>
  </si>
  <si>
    <t>37,00</t>
  </si>
  <si>
    <t>38,42</t>
  </si>
  <si>
    <t>95,14</t>
  </si>
  <si>
    <t>109,36</t>
  </si>
  <si>
    <t>30,77</t>
  </si>
  <si>
    <t>35,07</t>
  </si>
  <si>
    <t>1,65</t>
  </si>
  <si>
    <t>1,82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</si>
</sst>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64" formatCode="_-&quot;R$&quot;\ * #,##0.00_-;\-&quot;R$&quot;\ * #,##0.00_-;_-&quot;R$&quot;\ * &quot;-&quot;??_-;_-@_-"/>
    <numFmt numFmtId="165" formatCode="#,##0.000_);\(#,##0.000\)"/>
    <numFmt numFmtId="166" formatCode="&quot;R$&quot;\ #,##0.00"/>
    <numFmt numFmtId="167" formatCode="_(* #,##0.00_);_(* \(#,##0.00\);_(* &quot;-&quot;??_);_(@_)"/>
    <numFmt numFmtId="168" formatCode="_-* #,##0.000_-;\-* #,##0.000_-;_-* &quot;-&quot;??_-;_-@_-"/>
    <numFmt numFmtId="169" formatCode=";;;"/>
    <numFmt numFmtId="170" formatCode="0.0000"/>
  </numFmts>
  <fonts count="69" x14ac:knownFonts="1">
    <font>
      <sz val="11"/>
      <color theme="1"/>
      <name val="Calibri"/>
      <family val="2"/>
      <scheme val="minor"/>
    </font>
    <font>
      <sz val="10"/>
      <name val="Courier"/>
      <family val="3"/>
    </font>
    <font>
      <sz val="8"/>
      <name val="Calibri"/>
      <family val="2"/>
      <scheme val="minor"/>
    </font>
    <font>
      <sz val="11"/>
      <color theme="1"/>
      <name val="Calibri"/>
      <family val="2"/>
      <scheme val="minor"/>
    </font>
    <font>
      <sz val="11"/>
      <color indexed="8"/>
      <name val="Calibri"/>
      <family val="2"/>
      <scheme val="minor"/>
    </font>
    <font>
      <sz val="8"/>
      <color rgb="FF000000"/>
      <name val="Arial"/>
      <family val="2"/>
    </font>
    <font>
      <sz val="10"/>
      <name val="Arial"/>
      <family val="2"/>
    </font>
    <font>
      <b/>
      <sz val="10"/>
      <name val="Cambria"/>
      <family val="1"/>
    </font>
    <font>
      <sz val="10"/>
      <name val="Cambria"/>
      <family val="1"/>
    </font>
    <font>
      <sz val="8"/>
      <name val="Cambria"/>
      <family val="1"/>
    </font>
    <font>
      <b/>
      <sz val="9"/>
      <name val="Cambria"/>
      <family val="1"/>
    </font>
    <font>
      <b/>
      <sz val="8"/>
      <name val="Cambria"/>
      <family val="1"/>
    </font>
    <font>
      <b/>
      <sz val="12"/>
      <name val="Cambria"/>
      <family val="1"/>
    </font>
    <font>
      <b/>
      <sz val="16"/>
      <name val="Cambria"/>
      <family val="1"/>
    </font>
    <font>
      <b/>
      <sz val="8"/>
      <color rgb="FF000000"/>
      <name val="Cambria"/>
      <family val="1"/>
    </font>
    <font>
      <sz val="8"/>
      <color rgb="FF000000"/>
      <name val="Cambria"/>
      <family val="1"/>
    </font>
    <font>
      <b/>
      <sz val="6"/>
      <name val="Cambria"/>
      <family val="1"/>
    </font>
    <font>
      <sz val="9"/>
      <name val="Cambria"/>
      <family val="1"/>
    </font>
    <font>
      <sz val="10"/>
      <color rgb="FF000000"/>
      <name val="Arial"/>
      <family val="2"/>
    </font>
    <font>
      <sz val="10"/>
      <color rgb="FF000000"/>
      <name val="Cambria"/>
      <family val="1"/>
    </font>
    <font>
      <b/>
      <sz val="11"/>
      <color indexed="8"/>
      <name val="Courier New"/>
      <family val="3"/>
    </font>
    <font>
      <b/>
      <sz val="9"/>
      <color indexed="8"/>
      <name val="Courier New"/>
      <family val="3"/>
    </font>
    <font>
      <sz val="9"/>
      <color indexed="8"/>
      <name val="Courier New"/>
      <family val="3"/>
    </font>
    <font>
      <b/>
      <sz val="9"/>
      <color rgb="FF000000"/>
      <name val="Courier New"/>
      <family val="3"/>
    </font>
    <font>
      <sz val="9"/>
      <color rgb="FF000000"/>
      <name val="Courier New"/>
      <family val="3"/>
    </font>
    <font>
      <sz val="10"/>
      <color rgb="FF000000"/>
      <name val="Courier New"/>
      <family val="3"/>
    </font>
    <font>
      <b/>
      <sz val="10"/>
      <color indexed="8"/>
      <name val="Courier New"/>
      <family val="3"/>
    </font>
    <font>
      <sz val="10"/>
      <color rgb="FF000000"/>
      <name val="Arial"/>
      <family val="2"/>
    </font>
    <font>
      <sz val="9"/>
      <name val="Courier New"/>
      <family val="3"/>
    </font>
    <font>
      <b/>
      <sz val="11"/>
      <color theme="1"/>
      <name val="Calibri"/>
      <family val="2"/>
      <scheme val="minor"/>
    </font>
    <font>
      <b/>
      <sz val="8"/>
      <color rgb="FFFF0000"/>
      <name val="Cambria"/>
      <family val="1"/>
    </font>
    <font>
      <b/>
      <sz val="16"/>
      <color theme="0"/>
      <name val="Franklin Gothic Demi"/>
      <family val="2"/>
    </font>
    <font>
      <b/>
      <sz val="11"/>
      <color theme="1"/>
      <name val="Arial"/>
      <family val="2"/>
    </font>
    <font>
      <sz val="11"/>
      <color theme="1"/>
      <name val="Arial"/>
      <family val="2"/>
    </font>
    <font>
      <b/>
      <sz val="12"/>
      <name val="Arial"/>
      <family val="2"/>
    </font>
    <font>
      <b/>
      <sz val="12"/>
      <color theme="1"/>
      <name val="Arial"/>
      <family val="2"/>
    </font>
    <font>
      <sz val="11"/>
      <color rgb="FFFF0000"/>
      <name val="Calibri"/>
      <family val="2"/>
      <scheme val="minor"/>
    </font>
    <font>
      <sz val="10"/>
      <color rgb="FFFF0000"/>
      <name val="Cambria"/>
      <family val="1"/>
    </font>
    <font>
      <b/>
      <sz val="12"/>
      <color rgb="FFFF0000"/>
      <name val="Cambria"/>
      <family val="1"/>
    </font>
    <font>
      <b/>
      <sz val="16"/>
      <color rgb="FFFF0000"/>
      <name val="Cambria"/>
      <family val="1"/>
    </font>
    <font>
      <sz val="8"/>
      <color rgb="FFFF0000"/>
      <name val="Cambria"/>
      <family val="1"/>
    </font>
    <font>
      <b/>
      <sz val="9"/>
      <color rgb="FFFF0000"/>
      <name val="Cambria"/>
      <family val="1"/>
    </font>
    <font>
      <b/>
      <sz val="10"/>
      <color rgb="FFFF0000"/>
      <name val="Cambria"/>
      <family val="1"/>
    </font>
    <font>
      <sz val="10"/>
      <color rgb="FFFF0000"/>
      <name val="Calibri"/>
      <family val="2"/>
      <scheme val="minor"/>
    </font>
    <font>
      <b/>
      <sz val="6"/>
      <color rgb="FFFF0000"/>
      <name val="Cambria"/>
      <family val="1"/>
    </font>
    <font>
      <b/>
      <sz val="11"/>
      <color rgb="FFFF0000"/>
      <name val="Calibri"/>
      <family val="2"/>
      <scheme val="minor"/>
    </font>
    <font>
      <b/>
      <sz val="9"/>
      <color rgb="FFFF0000"/>
      <name val="Calibri"/>
      <family val="2"/>
      <scheme val="minor"/>
    </font>
    <font>
      <sz val="8"/>
      <color rgb="FFFF0000"/>
      <name val="Arial"/>
      <family val="2"/>
    </font>
    <font>
      <b/>
      <sz val="10"/>
      <color rgb="FFFF0000"/>
      <name val="Arial"/>
      <family val="2"/>
    </font>
    <font>
      <sz val="10"/>
      <color rgb="FFFF0000"/>
      <name val="Arial"/>
      <family val="2"/>
    </font>
    <font>
      <b/>
      <sz val="10"/>
      <color rgb="FFFF0000"/>
      <name val="Calibri"/>
      <family val="2"/>
      <scheme val="minor"/>
    </font>
    <font>
      <b/>
      <sz val="11"/>
      <color rgb="FFFF0000"/>
      <name val="Cambria"/>
      <family val="1"/>
    </font>
    <font>
      <b/>
      <sz val="5"/>
      <color rgb="FFFF0000"/>
      <name val="Cambria"/>
      <family val="1"/>
    </font>
    <font>
      <b/>
      <sz val="16"/>
      <color rgb="FFFF0000"/>
      <name val="Bahnschrift SemiBold Condensed"/>
      <family val="2"/>
    </font>
    <font>
      <sz val="16"/>
      <color rgb="FFFF0000"/>
      <name val="Bahnschrift SemiBold Condensed"/>
      <family val="2"/>
    </font>
    <font>
      <b/>
      <sz val="16"/>
      <name val="Bahnschrift SemiBold Condensed"/>
      <family val="2"/>
    </font>
    <font>
      <sz val="16"/>
      <name val="Bahnschrift SemiBold Condensed"/>
      <family val="2"/>
    </font>
    <font>
      <sz val="11"/>
      <name val="Calibri"/>
      <family val="2"/>
      <scheme val="minor"/>
    </font>
    <font>
      <sz val="11"/>
      <name val="Cambria"/>
      <family val="1"/>
    </font>
    <font>
      <sz val="16"/>
      <color rgb="FF00B050"/>
      <name val="Bahnschrift SemiBold Condensed"/>
      <family val="2"/>
    </font>
    <font>
      <sz val="10"/>
      <name val="Calibri"/>
      <family val="2"/>
      <scheme val="minor"/>
    </font>
    <font>
      <b/>
      <sz val="14"/>
      <name val="Cambria"/>
      <family val="1"/>
    </font>
    <font>
      <b/>
      <sz val="7"/>
      <name val="Cambria"/>
      <family val="1"/>
    </font>
    <font>
      <b/>
      <sz val="11"/>
      <name val="Cambria"/>
      <family val="1"/>
    </font>
    <font>
      <b/>
      <sz val="11"/>
      <name val="Calibri"/>
      <family val="2"/>
      <scheme val="minor"/>
    </font>
    <font>
      <b/>
      <sz val="9"/>
      <name val="Calibri"/>
      <family val="2"/>
      <scheme val="minor"/>
    </font>
    <font>
      <sz val="8"/>
      <name val="Arial"/>
      <family val="2"/>
    </font>
    <font>
      <b/>
      <sz val="10"/>
      <name val="Arial"/>
      <family val="2"/>
    </font>
    <font>
      <b/>
      <sz val="10"/>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gray0625"/>
    </fill>
    <fill>
      <patternFill patternType="solid">
        <fgColor theme="4"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rgb="FF00808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6" tint="0.59999389629810485"/>
        <bgColor indexed="64"/>
      </patternFill>
    </fill>
  </fills>
  <borders count="60">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auto="1"/>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right style="thin">
        <color indexed="64"/>
      </right>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auto="1"/>
      </left>
      <right style="thin">
        <color auto="1"/>
      </right>
      <top/>
      <bottom style="thin">
        <color auto="1"/>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auto="1"/>
      </top>
      <bottom style="hair">
        <color indexed="64"/>
      </bottom>
      <diagonal/>
    </border>
    <border>
      <left/>
      <right style="thin">
        <color indexed="64"/>
      </right>
      <top style="thin">
        <color auto="1"/>
      </top>
      <bottom style="hair">
        <color indexed="64"/>
      </bottom>
      <diagonal/>
    </border>
    <border>
      <left style="thin">
        <color indexed="64"/>
      </left>
      <right/>
      <top style="thin">
        <color rgb="FF000000"/>
      </top>
      <bottom style="thin">
        <color rgb="FF000000"/>
      </bottom>
      <diagonal/>
    </border>
    <border>
      <left style="thin">
        <color indexed="64"/>
      </left>
      <right/>
      <top/>
      <bottom style="thin">
        <color rgb="FF000000"/>
      </bottom>
      <diagonal/>
    </border>
    <border>
      <left style="thin">
        <color indexed="64"/>
      </left>
      <right/>
      <top style="thin">
        <color rgb="FF000000"/>
      </top>
      <bottom style="thin">
        <color indexed="64"/>
      </bottom>
      <diagonal/>
    </border>
  </borders>
  <cellStyleXfs count="43">
    <xf numFmtId="0" fontId="0" fillId="0" borderId="0"/>
    <xf numFmtId="165" fontId="1" fillId="0" borderId="0"/>
    <xf numFmtId="165" fontId="1" fillId="0" borderId="0"/>
    <xf numFmtId="9" fontId="3" fillId="0" borderId="0" applyFont="0" applyFill="0" applyBorder="0" applyAlignment="0" applyProtection="0"/>
    <xf numFmtId="0" fontId="4" fillId="0" borderId="0"/>
    <xf numFmtId="0" fontId="3" fillId="0" borderId="0"/>
    <xf numFmtId="0" fontId="6" fillId="0" borderId="0"/>
    <xf numFmtId="167" fontId="6" fillId="0" borderId="0" applyFont="0" applyFill="0" applyBorder="0" applyAlignment="0" applyProtection="0"/>
    <xf numFmtId="43" fontId="3" fillId="0" borderId="0" applyFont="0" applyFill="0" applyBorder="0" applyAlignment="0" applyProtection="0"/>
    <xf numFmtId="0" fontId="6" fillId="0" borderId="0"/>
    <xf numFmtId="43" fontId="3" fillId="0" borderId="0" applyFont="0" applyFill="0" applyBorder="0" applyAlignment="0" applyProtection="0"/>
    <xf numFmtId="16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0" fontId="18" fillId="0" borderId="0"/>
    <xf numFmtId="0" fontId="27" fillId="0" borderId="0"/>
    <xf numFmtId="164" fontId="18" fillId="0" borderId="0" applyFont="0" applyFill="0" applyBorder="0" applyAlignment="0" applyProtection="0"/>
    <xf numFmtId="0" fontId="18" fillId="0" borderId="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64" fontId="1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64" fontId="1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64" fontId="18" fillId="0" borderId="0" applyFont="0" applyFill="0" applyBorder="0" applyAlignment="0" applyProtection="0"/>
  </cellStyleXfs>
  <cellXfs count="1204">
    <xf numFmtId="0" fontId="0" fillId="0" borderId="0" xfId="0"/>
    <xf numFmtId="0" fontId="0" fillId="0" borderId="0" xfId="0" applyAlignment="1">
      <alignment vertical="center"/>
    </xf>
    <xf numFmtId="0" fontId="0" fillId="0" borderId="6" xfId="0" applyBorder="1" applyAlignment="1">
      <alignment vertical="center"/>
    </xf>
    <xf numFmtId="0" fontId="0" fillId="0" borderId="11" xfId="0" applyBorder="1" applyAlignment="1">
      <alignment vertical="center"/>
    </xf>
    <xf numFmtId="0" fontId="0" fillId="0" borderId="8" xfId="0" applyBorder="1" applyAlignment="1">
      <alignment vertical="center"/>
    </xf>
    <xf numFmtId="0" fontId="9" fillId="0" borderId="1" xfId="0" applyFont="1" applyBorder="1" applyAlignment="1">
      <alignment vertical="center"/>
    </xf>
    <xf numFmtId="0" fontId="16" fillId="0" borderId="0" xfId="0" applyFont="1" applyAlignment="1">
      <alignment wrapText="1"/>
    </xf>
    <xf numFmtId="0" fontId="9" fillId="0" borderId="6" xfId="0" applyFont="1" applyBorder="1" applyAlignment="1">
      <alignment vertical="center" wrapText="1"/>
    </xf>
    <xf numFmtId="0" fontId="9" fillId="0" borderId="10" xfId="0" applyFont="1" applyBorder="1" applyAlignment="1">
      <alignment vertical="center"/>
    </xf>
    <xf numFmtId="0" fontId="19" fillId="0" borderId="0" xfId="14" applyFont="1"/>
    <xf numFmtId="0" fontId="12" fillId="0" borderId="0" xfId="14" applyFont="1" applyAlignment="1">
      <alignment vertical="center"/>
    </xf>
    <xf numFmtId="0" fontId="19" fillId="0" borderId="0" xfId="14" applyFont="1" applyAlignment="1">
      <alignment vertical="center"/>
    </xf>
    <xf numFmtId="49" fontId="19" fillId="0" borderId="0" xfId="14" applyNumberFormat="1" applyFont="1"/>
    <xf numFmtId="0" fontId="19" fillId="9" borderId="0" xfId="14" applyFont="1" applyFill="1"/>
    <xf numFmtId="0" fontId="18" fillId="0" borderId="0" xfId="14" applyAlignment="1">
      <alignment wrapText="1"/>
    </xf>
    <xf numFmtId="0" fontId="18" fillId="0" borderId="0" xfId="14"/>
    <xf numFmtId="4" fontId="6" fillId="0" borderId="0" xfId="14" applyNumberFormat="1" applyFont="1"/>
    <xf numFmtId="0" fontId="21" fillId="7" borderId="35" xfId="14" applyFont="1" applyFill="1" applyBorder="1" applyAlignment="1" applyProtection="1">
      <alignment horizontal="left" vertical="center"/>
      <protection locked="0"/>
    </xf>
    <xf numFmtId="0" fontId="22" fillId="8" borderId="36" xfId="14" applyFont="1" applyFill="1" applyBorder="1" applyAlignment="1" applyProtection="1">
      <alignment horizontal="left" vertical="center"/>
      <protection locked="0"/>
    </xf>
    <xf numFmtId="0" fontId="23" fillId="7" borderId="37" xfId="14" applyFont="1" applyFill="1" applyBorder="1" applyAlignment="1" applyProtection="1">
      <alignment vertical="center"/>
      <protection locked="0"/>
    </xf>
    <xf numFmtId="49" fontId="24" fillId="8" borderId="38" xfId="14" applyNumberFormat="1" applyFont="1" applyFill="1" applyBorder="1" applyAlignment="1" applyProtection="1">
      <alignment vertical="center"/>
      <protection locked="0"/>
    </xf>
    <xf numFmtId="0" fontId="23" fillId="7" borderId="39" xfId="14" applyFont="1" applyFill="1" applyBorder="1" applyAlignment="1" applyProtection="1">
      <alignment vertical="center"/>
      <protection locked="0"/>
    </xf>
    <xf numFmtId="0" fontId="21" fillId="7" borderId="37" xfId="14" applyFont="1" applyFill="1" applyBorder="1" applyAlignment="1" applyProtection="1">
      <alignment horizontal="left" vertical="center"/>
      <protection locked="0"/>
    </xf>
    <xf numFmtId="0" fontId="23" fillId="7" borderId="35" xfId="14" applyFont="1" applyFill="1" applyBorder="1" applyAlignment="1" applyProtection="1">
      <alignment vertical="center"/>
      <protection locked="0"/>
    </xf>
    <xf numFmtId="0" fontId="24" fillId="8" borderId="36" xfId="14" applyFont="1" applyFill="1" applyBorder="1" applyAlignment="1" applyProtection="1">
      <alignment vertical="center"/>
      <protection locked="0"/>
    </xf>
    <xf numFmtId="0" fontId="24" fillId="8" borderId="38" xfId="14" applyFont="1" applyFill="1" applyBorder="1" applyAlignment="1" applyProtection="1">
      <alignment vertical="center"/>
      <protection locked="0"/>
    </xf>
    <xf numFmtId="14" fontId="24" fillId="8" borderId="40" xfId="14" applyNumberFormat="1" applyFont="1" applyFill="1" applyBorder="1" applyAlignment="1" applyProtection="1">
      <alignment horizontal="left" vertical="center"/>
      <protection locked="0"/>
    </xf>
    <xf numFmtId="0" fontId="24" fillId="8" borderId="40" xfId="14" applyFont="1" applyFill="1" applyBorder="1" applyAlignment="1" applyProtection="1">
      <alignment vertical="center"/>
      <protection locked="0"/>
    </xf>
    <xf numFmtId="49" fontId="28" fillId="8" borderId="38" xfId="14" applyNumberFormat="1" applyFont="1" applyFill="1" applyBorder="1" applyAlignment="1" applyProtection="1">
      <alignment vertical="center"/>
      <protection locked="0"/>
    </xf>
    <xf numFmtId="0" fontId="0" fillId="2" borderId="12" xfId="0" applyFill="1" applyBorder="1"/>
    <xf numFmtId="0" fontId="0" fillId="2" borderId="2" xfId="0" applyFill="1" applyBorder="1"/>
    <xf numFmtId="49" fontId="9" fillId="0" borderId="43" xfId="14" applyNumberFormat="1" applyFont="1" applyBorder="1" applyAlignment="1">
      <alignment horizontal="center"/>
    </xf>
    <xf numFmtId="0" fontId="11" fillId="0" borderId="0" xfId="14" applyFont="1" applyAlignment="1">
      <alignment horizontal="center"/>
    </xf>
    <xf numFmtId="49" fontId="11" fillId="5" borderId="3" xfId="14" applyNumberFormat="1" applyFont="1" applyFill="1" applyBorder="1" applyAlignment="1">
      <alignment horizontal="center"/>
    </xf>
    <xf numFmtId="0" fontId="14" fillId="5" borderId="3" xfId="14" applyFont="1" applyFill="1" applyBorder="1" applyAlignment="1">
      <alignment horizontal="center" vertical="center"/>
    </xf>
    <xf numFmtId="0" fontId="11" fillId="5" borderId="3" xfId="14" applyFont="1" applyFill="1" applyBorder="1" applyAlignment="1">
      <alignment horizontal="center" vertical="center"/>
    </xf>
    <xf numFmtId="49" fontId="11" fillId="0" borderId="3" xfId="14" applyNumberFormat="1" applyFont="1" applyBorder="1" applyAlignment="1">
      <alignment horizontal="center" vertical="center"/>
    </xf>
    <xf numFmtId="0" fontId="14" fillId="0" borderId="3" xfId="14" applyFont="1" applyBorder="1" applyAlignment="1">
      <alignment horizontal="left" vertical="center" wrapText="1"/>
    </xf>
    <xf numFmtId="0" fontId="11" fillId="0" borderId="3" xfId="14" applyFont="1" applyBorder="1" applyAlignment="1">
      <alignment horizontal="center" vertical="center"/>
    </xf>
    <xf numFmtId="14" fontId="11" fillId="0" borderId="3" xfId="14" applyNumberFormat="1" applyFont="1" applyBorder="1" applyAlignment="1">
      <alignment horizontal="center" vertical="center"/>
    </xf>
    <xf numFmtId="164" fontId="11" fillId="0" borderId="3" xfId="16" applyFont="1" applyFill="1" applyBorder="1" applyAlignment="1">
      <alignment horizontal="center" vertical="center"/>
    </xf>
    <xf numFmtId="49" fontId="11" fillId="5" borderId="3" xfId="14" applyNumberFormat="1" applyFont="1" applyFill="1" applyBorder="1" applyAlignment="1">
      <alignment horizontal="center" vertical="center"/>
    </xf>
    <xf numFmtId="49" fontId="9" fillId="0" borderId="1" xfId="14" applyNumberFormat="1" applyFont="1" applyBorder="1" applyAlignment="1">
      <alignment horizontal="center" vertical="center"/>
    </xf>
    <xf numFmtId="0" fontId="15" fillId="0" borderId="4" xfId="14" applyFont="1" applyBorder="1" applyAlignment="1">
      <alignment horizontal="left" vertical="center"/>
    </xf>
    <xf numFmtId="164" fontId="9" fillId="0" borderId="4" xfId="16" applyFont="1" applyFill="1" applyBorder="1" applyAlignment="1">
      <alignment horizontal="center"/>
    </xf>
    <xf numFmtId="164" fontId="9" fillId="0" borderId="2" xfId="16" applyFont="1" applyFill="1" applyBorder="1" applyAlignment="1">
      <alignment horizontal="center"/>
    </xf>
    <xf numFmtId="0" fontId="19" fillId="0" borderId="0" xfId="14" applyFont="1" applyAlignment="1">
      <alignment horizontal="center"/>
    </xf>
    <xf numFmtId="0" fontId="17" fillId="2" borderId="4" xfId="0" applyFont="1" applyFill="1" applyBorder="1" applyAlignment="1">
      <alignment horizontal="center" vertical="center" wrapText="1"/>
    </xf>
    <xf numFmtId="0" fontId="10" fillId="0" borderId="4" xfId="0" applyFont="1" applyBorder="1" applyAlignment="1">
      <alignment vertical="center"/>
    </xf>
    <xf numFmtId="164" fontId="9" fillId="0" borderId="43" xfId="16" applyFont="1" applyFill="1" applyBorder="1" applyAlignment="1"/>
    <xf numFmtId="0" fontId="15" fillId="0" borderId="43" xfId="14" applyFont="1" applyBorder="1" applyAlignment="1">
      <alignment horizontal="center" vertical="center"/>
    </xf>
    <xf numFmtId="0" fontId="15" fillId="0" borderId="43" xfId="14" applyFont="1" applyBorder="1" applyAlignment="1">
      <alignment horizontal="center" vertical="center" wrapText="1"/>
    </xf>
    <xf numFmtId="0" fontId="0" fillId="0" borderId="3" xfId="0" applyBorder="1"/>
    <xf numFmtId="0" fontId="7" fillId="0" borderId="1" xfId="0" applyFont="1" applyBorder="1" applyAlignment="1">
      <alignment horizontal="left" vertical="center"/>
    </xf>
    <xf numFmtId="0" fontId="12" fillId="0" borderId="1" xfId="0" applyFont="1" applyBorder="1" applyAlignment="1">
      <alignment horizontal="left" vertical="center"/>
    </xf>
    <xf numFmtId="0" fontId="12" fillId="0" borderId="4" xfId="0" applyFont="1" applyBorder="1" applyAlignment="1">
      <alignment horizontal="left" vertical="center"/>
    </xf>
    <xf numFmtId="0" fontId="12" fillId="0" borderId="2" xfId="0" applyFont="1" applyBorder="1" applyAlignment="1">
      <alignment horizontal="left" vertical="center"/>
    </xf>
    <xf numFmtId="0" fontId="16" fillId="0" borderId="0" xfId="0" applyFont="1" applyAlignment="1">
      <alignment vertical="top" wrapText="1"/>
    </xf>
    <xf numFmtId="0" fontId="16" fillId="0" borderId="0" xfId="0" applyFont="1" applyAlignment="1">
      <alignment horizontal="center" wrapText="1"/>
    </xf>
    <xf numFmtId="49" fontId="9" fillId="0" borderId="45" xfId="14" applyNumberFormat="1" applyFont="1" applyBorder="1" applyAlignment="1">
      <alignment horizontal="center"/>
    </xf>
    <xf numFmtId="49" fontId="9" fillId="0" borderId="46" xfId="14" applyNumberFormat="1" applyFont="1" applyBorder="1" applyAlignment="1">
      <alignment horizontal="center"/>
    </xf>
    <xf numFmtId="49" fontId="11" fillId="2" borderId="3" xfId="14" applyNumberFormat="1" applyFont="1" applyFill="1" applyBorder="1" applyAlignment="1">
      <alignment horizontal="center" vertical="center"/>
    </xf>
    <xf numFmtId="0" fontId="11" fillId="0" borderId="3" xfId="14" applyFont="1" applyBorder="1" applyAlignment="1">
      <alignment horizontal="left" vertical="center" wrapText="1"/>
    </xf>
    <xf numFmtId="0" fontId="19" fillId="0" borderId="11" xfId="14" applyFont="1" applyBorder="1"/>
    <xf numFmtId="0" fontId="19" fillId="0" borderId="12" xfId="14" applyFont="1" applyBorder="1"/>
    <xf numFmtId="49" fontId="10" fillId="0" borderId="10" xfId="0" applyNumberFormat="1" applyFont="1" applyBorder="1" applyAlignment="1">
      <alignment vertical="center"/>
    </xf>
    <xf numFmtId="0" fontId="11" fillId="5" borderId="3" xfId="14" applyFont="1" applyFill="1" applyBorder="1" applyAlignment="1">
      <alignment horizontal="center"/>
    </xf>
    <xf numFmtId="164" fontId="9" fillId="0" borderId="43" xfId="16" applyFont="1" applyFill="1" applyBorder="1" applyAlignment="1">
      <alignment horizont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9" fillId="0" borderId="4" xfId="0" applyFont="1" applyBorder="1" applyAlignment="1">
      <alignment vertical="center"/>
    </xf>
    <xf numFmtId="0" fontId="9" fillId="0" borderId="2" xfId="0" applyFont="1" applyBorder="1" applyAlignment="1">
      <alignment vertical="center"/>
    </xf>
    <xf numFmtId="0" fontId="9" fillId="0" borderId="0" xfId="0" applyFont="1" applyAlignment="1">
      <alignment vertical="center"/>
    </xf>
    <xf numFmtId="49" fontId="9" fillId="0" borderId="44" xfId="14" applyNumberFormat="1" applyFont="1" applyBorder="1" applyAlignment="1">
      <alignment horizontal="center"/>
    </xf>
    <xf numFmtId="0" fontId="15" fillId="0" borderId="8" xfId="14" applyFont="1" applyBorder="1" applyAlignment="1">
      <alignment horizontal="left" vertical="center"/>
    </xf>
    <xf numFmtId="0" fontId="15" fillId="0" borderId="9" xfId="14" applyFont="1" applyBorder="1" applyAlignment="1">
      <alignment horizontal="left" vertical="center"/>
    </xf>
    <xf numFmtId="164" fontId="9" fillId="0" borderId="48" xfId="16" applyFont="1" applyFill="1" applyBorder="1" applyAlignment="1">
      <alignment horizontal="center"/>
    </xf>
    <xf numFmtId="49" fontId="30" fillId="2" borderId="3" xfId="14" applyNumberFormat="1" applyFont="1" applyFill="1" applyBorder="1" applyAlignment="1">
      <alignment horizontal="center" vertical="center"/>
    </xf>
    <xf numFmtId="0" fontId="30" fillId="0" borderId="3" xfId="14" applyFont="1" applyBorder="1" applyAlignment="1">
      <alignment horizontal="left" vertical="center" wrapText="1"/>
    </xf>
    <xf numFmtId="0" fontId="30" fillId="0" borderId="3" xfId="14" applyFont="1" applyBorder="1" applyAlignment="1">
      <alignment horizontal="center" vertical="center"/>
    </xf>
    <xf numFmtId="14" fontId="30" fillId="0" borderId="3" xfId="14" applyNumberFormat="1" applyFont="1" applyBorder="1" applyAlignment="1">
      <alignment horizontal="center" vertical="center"/>
    </xf>
    <xf numFmtId="164" fontId="30" fillId="0" borderId="3" xfId="16" applyFont="1" applyFill="1" applyBorder="1" applyAlignment="1">
      <alignment horizontal="center" vertical="center"/>
    </xf>
    <xf numFmtId="49" fontId="30" fillId="0" borderId="3" xfId="14" applyNumberFormat="1" applyFont="1" applyBorder="1" applyAlignment="1">
      <alignment horizontal="center" vertical="center"/>
    </xf>
    <xf numFmtId="49" fontId="9" fillId="0" borderId="11" xfId="14" applyNumberFormat="1" applyFont="1" applyBorder="1" applyAlignment="1">
      <alignment horizontal="center"/>
    </xf>
    <xf numFmtId="0" fontId="15" fillId="0" borderId="0" xfId="14" applyFont="1" applyAlignment="1">
      <alignment horizontal="left" vertical="center"/>
    </xf>
    <xf numFmtId="164" fontId="9" fillId="0" borderId="0" xfId="16" applyFont="1" applyFill="1" applyBorder="1" applyAlignment="1">
      <alignment horizontal="center"/>
    </xf>
    <xf numFmtId="164" fontId="9" fillId="0" borderId="12" xfId="16" applyFont="1" applyFill="1" applyBorder="1" applyAlignment="1">
      <alignment horizontal="center"/>
    </xf>
    <xf numFmtId="0" fontId="17" fillId="2" borderId="3" xfId="0" applyFont="1" applyFill="1" applyBorder="1" applyAlignment="1">
      <alignment vertical="center" wrapText="1"/>
    </xf>
    <xf numFmtId="0" fontId="17" fillId="2" borderId="3" xfId="0" applyFont="1" applyFill="1" applyBorder="1" applyAlignment="1">
      <alignment horizontal="center" vertical="center" wrapText="1"/>
    </xf>
    <xf numFmtId="0" fontId="29" fillId="0" borderId="48" xfId="0" applyFont="1" applyBorder="1"/>
    <xf numFmtId="0" fontId="29" fillId="3" borderId="0" xfId="0" applyFont="1" applyFill="1"/>
    <xf numFmtId="0" fontId="0" fillId="3" borderId="0" xfId="0" applyFill="1"/>
    <xf numFmtId="168" fontId="8" fillId="2" borderId="3" xfId="8" applyNumberFormat="1" applyFont="1" applyFill="1" applyBorder="1" applyAlignment="1">
      <alignment horizontal="center" vertical="center"/>
    </xf>
    <xf numFmtId="0" fontId="8" fillId="2" borderId="3" xfId="0" applyFont="1" applyFill="1" applyBorder="1" applyAlignment="1">
      <alignment horizontal="center" vertical="center"/>
    </xf>
    <xf numFmtId="0" fontId="17" fillId="2" borderId="4" xfId="0" applyFont="1" applyFill="1" applyBorder="1" applyAlignment="1">
      <alignment vertical="center" wrapText="1"/>
    </xf>
    <xf numFmtId="4" fontId="17" fillId="2" borderId="4" xfId="8" applyNumberFormat="1" applyFont="1" applyFill="1" applyBorder="1" applyAlignment="1">
      <alignment horizontal="right" vertical="center" wrapText="1"/>
    </xf>
    <xf numFmtId="0" fontId="18" fillId="2" borderId="0" xfId="14" applyFill="1"/>
    <xf numFmtId="4" fontId="17" fillId="2" borderId="3" xfId="8" applyNumberFormat="1" applyFont="1" applyFill="1" applyBorder="1" applyAlignment="1">
      <alignment horizontal="right" vertical="center" wrapText="1"/>
    </xf>
    <xf numFmtId="49" fontId="7" fillId="8" borderId="4" xfId="0" applyNumberFormat="1" applyFont="1" applyFill="1" applyBorder="1" applyAlignment="1">
      <alignment horizontal="center" vertical="center" wrapText="1"/>
    </xf>
    <xf numFmtId="0" fontId="7" fillId="8" borderId="4" xfId="0" applyFont="1" applyFill="1" applyBorder="1" applyAlignment="1">
      <alignment horizontal="left" vertical="center" wrapText="1"/>
    </xf>
    <xf numFmtId="49" fontId="24" fillId="8" borderId="38" xfId="14" applyNumberFormat="1" applyFont="1" applyFill="1" applyBorder="1" applyAlignment="1" applyProtection="1">
      <alignment vertical="center" wrapText="1"/>
      <protection locked="0"/>
    </xf>
    <xf numFmtId="0" fontId="25" fillId="9" borderId="37" xfId="14" applyFont="1" applyFill="1" applyBorder="1" applyAlignment="1" applyProtection="1">
      <alignment vertical="center"/>
      <protection locked="0"/>
    </xf>
    <xf numFmtId="10" fontId="25" fillId="9" borderId="38" xfId="14" applyNumberFormat="1" applyFont="1" applyFill="1" applyBorder="1" applyAlignment="1" applyProtection="1">
      <alignment horizontal="left" vertical="center"/>
      <protection locked="0"/>
    </xf>
    <xf numFmtId="4" fontId="25" fillId="9" borderId="38" xfId="14" applyNumberFormat="1" applyFont="1" applyFill="1" applyBorder="1" applyAlignment="1" applyProtection="1">
      <alignment vertical="center"/>
      <protection locked="0"/>
    </xf>
    <xf numFmtId="0" fontId="25" fillId="9" borderId="38" xfId="14" applyFont="1" applyFill="1" applyBorder="1" applyAlignment="1" applyProtection="1">
      <alignment vertical="center"/>
      <protection locked="0"/>
    </xf>
    <xf numFmtId="0" fontId="0" fillId="0" borderId="0" xfId="0" applyAlignment="1">
      <alignment horizontal="center"/>
    </xf>
    <xf numFmtId="0" fontId="32" fillId="0" borderId="0" xfId="0" applyFont="1" applyAlignment="1">
      <alignment horizontal="right" vertical="center"/>
    </xf>
    <xf numFmtId="0" fontId="33" fillId="0" borderId="0" xfId="0" applyFont="1" applyAlignment="1">
      <alignment horizontal="left" vertical="center"/>
    </xf>
    <xf numFmtId="169" fontId="0" fillId="0" borderId="0" xfId="0" applyNumberFormat="1" applyAlignment="1">
      <alignment vertical="center"/>
    </xf>
    <xf numFmtId="0" fontId="35" fillId="0" borderId="3" xfId="0" applyFont="1" applyBorder="1" applyAlignment="1">
      <alignment vertical="center" textRotation="90"/>
    </xf>
    <xf numFmtId="0" fontId="33" fillId="0" borderId="3" xfId="0" applyFont="1" applyBorder="1" applyAlignment="1">
      <alignment vertical="center" wrapText="1"/>
    </xf>
    <xf numFmtId="0" fontId="5" fillId="2" borderId="0" xfId="14" applyFont="1" applyFill="1" applyAlignment="1">
      <alignment vertical="center"/>
    </xf>
    <xf numFmtId="0" fontId="18" fillId="2" borderId="0" xfId="14" applyFill="1" applyAlignment="1">
      <alignment vertical="center"/>
    </xf>
    <xf numFmtId="0" fontId="24" fillId="8" borderId="40" xfId="14" applyFont="1" applyFill="1" applyBorder="1" applyAlignment="1">
      <alignment vertical="center"/>
    </xf>
    <xf numFmtId="0" fontId="7" fillId="2" borderId="4" xfId="0" applyFont="1" applyFill="1" applyBorder="1" applyAlignment="1">
      <alignment horizontal="center" vertical="center" wrapText="1"/>
    </xf>
    <xf numFmtId="0" fontId="36" fillId="0" borderId="6" xfId="0" applyFont="1" applyBorder="1"/>
    <xf numFmtId="0" fontId="37" fillId="0" borderId="7" xfId="0" applyFont="1" applyBorder="1" applyAlignment="1">
      <alignment vertical="center" wrapText="1"/>
    </xf>
    <xf numFmtId="0" fontId="36" fillId="0" borderId="0" xfId="0" applyFont="1"/>
    <xf numFmtId="0" fontId="36" fillId="0" borderId="11" xfId="0" applyFont="1" applyBorder="1"/>
    <xf numFmtId="0" fontId="38" fillId="0" borderId="12" xfId="0" applyFont="1" applyBorder="1" applyAlignment="1">
      <alignment vertical="center" wrapText="1"/>
    </xf>
    <xf numFmtId="0" fontId="36" fillId="0" borderId="8" xfId="0" applyFont="1" applyBorder="1"/>
    <xf numFmtId="0" fontId="37" fillId="0" borderId="9" xfId="0" applyFont="1" applyBorder="1" applyAlignment="1">
      <alignment vertical="center" wrapText="1"/>
    </xf>
    <xf numFmtId="0" fontId="36" fillId="2" borderId="0" xfId="0" applyFont="1" applyFill="1" applyAlignment="1">
      <alignment vertical="center"/>
    </xf>
    <xf numFmtId="0" fontId="36" fillId="0" borderId="0" xfId="0" applyFont="1" applyAlignment="1">
      <alignment vertical="center"/>
    </xf>
    <xf numFmtId="0" fontId="36" fillId="2" borderId="6" xfId="0" applyFont="1" applyFill="1" applyBorder="1" applyAlignment="1">
      <alignment vertical="center"/>
    </xf>
    <xf numFmtId="0" fontId="36" fillId="2" borderId="11" xfId="0" applyFont="1" applyFill="1" applyBorder="1" applyAlignment="1">
      <alignment vertical="center"/>
    </xf>
    <xf numFmtId="0" fontId="36" fillId="2" borderId="8" xfId="0" applyFont="1" applyFill="1" applyBorder="1" applyAlignment="1">
      <alignment vertical="center"/>
    </xf>
    <xf numFmtId="0" fontId="36" fillId="0" borderId="0" xfId="0" applyFont="1" applyAlignment="1">
      <alignment vertical="center" wrapText="1"/>
    </xf>
    <xf numFmtId="43" fontId="36" fillId="0" borderId="0" xfId="8" applyFont="1" applyAlignment="1">
      <alignment vertical="center"/>
    </xf>
    <xf numFmtId="0" fontId="41" fillId="2" borderId="4" xfId="0" applyFont="1" applyFill="1" applyBorder="1" applyAlignment="1">
      <alignment vertical="center"/>
    </xf>
    <xf numFmtId="0" fontId="37" fillId="2" borderId="1" xfId="0" applyFont="1" applyFill="1" applyBorder="1" applyAlignment="1">
      <alignment horizontal="left" vertical="center"/>
    </xf>
    <xf numFmtId="0" fontId="37" fillId="2" borderId="4" xfId="0" applyFont="1" applyFill="1" applyBorder="1" applyAlignment="1">
      <alignment horizontal="left" vertical="center"/>
    </xf>
    <xf numFmtId="0" fontId="37" fillId="2" borderId="2" xfId="0" applyFont="1" applyFill="1" applyBorder="1" applyAlignment="1">
      <alignment horizontal="left" vertical="center"/>
    </xf>
    <xf numFmtId="0" fontId="38" fillId="2" borderId="1" xfId="0" applyFont="1" applyFill="1" applyBorder="1" applyAlignment="1">
      <alignment horizontal="left" vertical="center"/>
    </xf>
    <xf numFmtId="0" fontId="38" fillId="2" borderId="4" xfId="0" applyFont="1" applyFill="1" applyBorder="1" applyAlignment="1">
      <alignment horizontal="left" vertical="center"/>
    </xf>
    <xf numFmtId="0" fontId="38" fillId="2" borderId="2" xfId="0" applyFont="1" applyFill="1" applyBorder="1" applyAlignment="1">
      <alignment horizontal="left" vertical="center"/>
    </xf>
    <xf numFmtId="0" fontId="40" fillId="2" borderId="6" xfId="0" applyFont="1" applyFill="1" applyBorder="1" applyAlignment="1">
      <alignment vertical="center" wrapText="1"/>
    </xf>
    <xf numFmtId="49" fontId="41" fillId="2" borderId="10" xfId="0" applyNumberFormat="1" applyFont="1" applyFill="1" applyBorder="1" applyAlignment="1">
      <alignment vertical="center"/>
    </xf>
    <xf numFmtId="0" fontId="40" fillId="2" borderId="10" xfId="0" applyFont="1" applyFill="1" applyBorder="1" applyAlignment="1">
      <alignment vertical="center"/>
    </xf>
    <xf numFmtId="0" fontId="40" fillId="2" borderId="2" xfId="0" applyFont="1" applyFill="1" applyBorder="1" applyAlignment="1">
      <alignment vertical="center"/>
    </xf>
    <xf numFmtId="0" fontId="40" fillId="2" borderId="0" xfId="0" applyFont="1" applyFill="1" applyAlignment="1">
      <alignment vertical="center"/>
    </xf>
    <xf numFmtId="0" fontId="36" fillId="2" borderId="12" xfId="0" applyFont="1" applyFill="1" applyBorder="1"/>
    <xf numFmtId="0" fontId="40" fillId="2" borderId="1" xfId="0" applyFont="1" applyFill="1" applyBorder="1" applyAlignment="1">
      <alignment vertical="center"/>
    </xf>
    <xf numFmtId="0" fontId="40" fillId="2" borderId="4" xfId="0" applyFont="1" applyFill="1" applyBorder="1" applyAlignment="1">
      <alignment vertical="center"/>
    </xf>
    <xf numFmtId="0" fontId="36" fillId="2" borderId="2" xfId="0" applyFont="1" applyFill="1" applyBorder="1"/>
    <xf numFmtId="0" fontId="30" fillId="5" borderId="3" xfId="14" applyFont="1" applyFill="1" applyBorder="1" applyAlignment="1">
      <alignment horizontal="center"/>
    </xf>
    <xf numFmtId="0" fontId="37" fillId="0" borderId="0" xfId="14" applyFont="1"/>
    <xf numFmtId="0" fontId="40" fillId="0" borderId="45" xfId="14" applyFont="1" applyBorder="1" applyAlignment="1">
      <alignment horizontal="center"/>
    </xf>
    <xf numFmtId="0" fontId="40" fillId="0" borderId="45" xfId="14" applyFont="1" applyBorder="1" applyAlignment="1">
      <alignment horizontal="center" vertical="center"/>
    </xf>
    <xf numFmtId="164" fontId="40" fillId="0" borderId="45" xfId="16" applyFont="1" applyFill="1" applyBorder="1" applyAlignment="1">
      <alignment horizontal="center"/>
    </xf>
    <xf numFmtId="0" fontId="40" fillId="0" borderId="43" xfId="14" applyFont="1" applyBorder="1" applyAlignment="1">
      <alignment horizontal="center"/>
    </xf>
    <xf numFmtId="0" fontId="40" fillId="0" borderId="43" xfId="14" applyFont="1" applyBorder="1" applyAlignment="1">
      <alignment horizontal="center" vertical="center"/>
    </xf>
    <xf numFmtId="164" fontId="40" fillId="0" borderId="43" xfId="16" applyFont="1" applyFill="1" applyBorder="1" applyAlignment="1">
      <alignment horizontal="center"/>
    </xf>
    <xf numFmtId="0" fontId="30" fillId="5" borderId="3" xfId="14" applyFont="1" applyFill="1" applyBorder="1" applyAlignment="1">
      <alignment horizontal="center" vertical="center"/>
    </xf>
    <xf numFmtId="0" fontId="40" fillId="0" borderId="46" xfId="14" applyFont="1" applyBorder="1" applyAlignment="1">
      <alignment horizontal="center"/>
    </xf>
    <xf numFmtId="14" fontId="30" fillId="2" borderId="3" xfId="14" applyNumberFormat="1" applyFont="1" applyFill="1" applyBorder="1" applyAlignment="1">
      <alignment horizontal="center" vertical="center"/>
    </xf>
    <xf numFmtId="0" fontId="30" fillId="2" borderId="3" xfId="14" applyFont="1" applyFill="1" applyBorder="1" applyAlignment="1">
      <alignment horizontal="center" vertical="center"/>
    </xf>
    <xf numFmtId="0" fontId="30" fillId="2" borderId="3" xfId="14" applyFont="1" applyFill="1" applyBorder="1" applyAlignment="1">
      <alignment horizontal="left" vertical="center" wrapText="1"/>
    </xf>
    <xf numFmtId="164" fontId="30" fillId="2" borderId="3" xfId="16" applyFont="1" applyFill="1" applyBorder="1" applyAlignment="1">
      <alignment horizontal="center" vertical="center"/>
    </xf>
    <xf numFmtId="0" fontId="40" fillId="2" borderId="45" xfId="14" applyFont="1" applyFill="1" applyBorder="1" applyAlignment="1">
      <alignment horizontal="center"/>
    </xf>
    <xf numFmtId="0" fontId="40" fillId="2" borderId="43" xfId="14" applyFont="1" applyFill="1" applyBorder="1" applyAlignment="1">
      <alignment horizontal="center"/>
    </xf>
    <xf numFmtId="0" fontId="40" fillId="2" borderId="46" xfId="14" applyFont="1" applyFill="1" applyBorder="1" applyAlignment="1">
      <alignment horizontal="center"/>
    </xf>
    <xf numFmtId="0" fontId="40" fillId="2" borderId="3" xfId="14" applyFont="1" applyFill="1" applyBorder="1" applyAlignment="1">
      <alignment horizontal="center"/>
    </xf>
    <xf numFmtId="0" fontId="40" fillId="0" borderId="1" xfId="0" applyFont="1" applyBorder="1" applyAlignment="1">
      <alignment vertical="center" wrapText="1"/>
    </xf>
    <xf numFmtId="0" fontId="41" fillId="0" borderId="6" xfId="0" applyFont="1" applyBorder="1" applyAlignment="1">
      <alignment vertical="top"/>
    </xf>
    <xf numFmtId="0" fontId="44" fillId="0" borderId="10" xfId="0" applyFont="1" applyBorder="1" applyAlignment="1">
      <alignment vertical="top" wrapText="1"/>
    </xf>
    <xf numFmtId="0" fontId="44" fillId="0" borderId="7" xfId="0" applyFont="1" applyBorder="1" applyAlignment="1">
      <alignment vertical="top" wrapText="1"/>
    </xf>
    <xf numFmtId="0" fontId="44" fillId="0" borderId="11" xfId="0" applyFont="1" applyBorder="1" applyAlignment="1">
      <alignment wrapText="1"/>
    </xf>
    <xf numFmtId="0" fontId="44" fillId="0" borderId="0" xfId="0" applyFont="1" applyAlignment="1">
      <alignment wrapText="1"/>
    </xf>
    <xf numFmtId="0" fontId="44" fillId="0" borderId="12" xfId="0" applyFont="1" applyBorder="1" applyAlignment="1">
      <alignment vertical="top" wrapText="1"/>
    </xf>
    <xf numFmtId="0" fontId="45" fillId="5" borderId="3" xfId="0" applyFont="1" applyFill="1" applyBorder="1" applyAlignment="1">
      <alignment horizontal="center"/>
    </xf>
    <xf numFmtId="0" fontId="41" fillId="2" borderId="18" xfId="0" applyFont="1" applyFill="1" applyBorder="1" applyAlignment="1">
      <alignment horizontal="center" vertical="center"/>
    </xf>
    <xf numFmtId="0" fontId="41" fillId="2" borderId="31" xfId="0" applyFont="1" applyFill="1" applyBorder="1" applyAlignment="1">
      <alignment horizontal="center" vertical="center"/>
    </xf>
    <xf numFmtId="0" fontId="46" fillId="0" borderId="3" xfId="0" applyFont="1" applyBorder="1"/>
    <xf numFmtId="0" fontId="42" fillId="2" borderId="22" xfId="0" applyFont="1" applyFill="1" applyBorder="1" applyAlignment="1">
      <alignment horizontal="center" vertical="center"/>
    </xf>
    <xf numFmtId="0" fontId="42" fillId="2" borderId="21" xfId="0" applyFont="1" applyFill="1" applyBorder="1" applyAlignment="1">
      <alignment vertical="center"/>
    </xf>
    <xf numFmtId="0" fontId="42" fillId="2" borderId="29" xfId="0" applyFont="1" applyFill="1" applyBorder="1" applyAlignment="1">
      <alignment vertical="center"/>
    </xf>
    <xf numFmtId="10" fontId="37" fillId="2" borderId="22" xfId="0" applyNumberFormat="1" applyFont="1" applyFill="1" applyBorder="1" applyAlignment="1">
      <alignment horizontal="center" vertical="center"/>
    </xf>
    <xf numFmtId="166" fontId="37" fillId="2" borderId="18" xfId="0" applyNumberFormat="1" applyFont="1" applyFill="1" applyBorder="1" applyAlignment="1">
      <alignment horizontal="center" vertical="center"/>
    </xf>
    <xf numFmtId="166" fontId="37" fillId="2" borderId="18" xfId="0" applyNumberFormat="1" applyFont="1" applyFill="1" applyBorder="1" applyAlignment="1">
      <alignment horizontal="right" vertical="center"/>
    </xf>
    <xf numFmtId="10" fontId="37" fillId="2" borderId="18" xfId="0" applyNumberFormat="1" applyFont="1" applyFill="1" applyBorder="1" applyAlignment="1">
      <alignment horizontal="center" vertical="center"/>
    </xf>
    <xf numFmtId="10" fontId="37" fillId="2" borderId="31" xfId="0" applyNumberFormat="1" applyFont="1" applyFill="1" applyBorder="1" applyAlignment="1">
      <alignment horizontal="center" vertical="center"/>
    </xf>
    <xf numFmtId="10" fontId="43" fillId="0" borderId="3" xfId="0" applyNumberFormat="1" applyFont="1" applyBorder="1"/>
    <xf numFmtId="9" fontId="36" fillId="0" borderId="0" xfId="0" applyNumberFormat="1" applyFont="1"/>
    <xf numFmtId="0" fontId="42" fillId="2" borderId="27" xfId="0" applyFont="1" applyFill="1" applyBorder="1" applyAlignment="1">
      <alignment vertical="center"/>
    </xf>
    <xf numFmtId="0" fontId="30" fillId="2" borderId="6" xfId="0" applyFont="1" applyFill="1" applyBorder="1" applyAlignment="1">
      <alignment horizontal="center" vertical="center"/>
    </xf>
    <xf numFmtId="0" fontId="42" fillId="2" borderId="10" xfId="0" applyFont="1" applyFill="1" applyBorder="1" applyAlignment="1">
      <alignment vertical="center"/>
    </xf>
    <xf numFmtId="10" fontId="42" fillId="2" borderId="10" xfId="0" applyNumberFormat="1" applyFont="1" applyFill="1" applyBorder="1" applyAlignment="1">
      <alignment horizontal="center" vertical="center"/>
    </xf>
    <xf numFmtId="166" fontId="42" fillId="2" borderId="10" xfId="0" applyNumberFormat="1" applyFont="1" applyFill="1" applyBorder="1" applyAlignment="1">
      <alignment horizontal="center" vertical="center"/>
    </xf>
    <xf numFmtId="166" fontId="37" fillId="2" borderId="1" xfId="0" applyNumberFormat="1" applyFont="1" applyFill="1" applyBorder="1" applyAlignment="1">
      <alignment horizontal="center" vertical="center"/>
    </xf>
    <xf numFmtId="10" fontId="37" fillId="2" borderId="4" xfId="0" applyNumberFormat="1" applyFont="1" applyFill="1" applyBorder="1" applyAlignment="1">
      <alignment horizontal="center" vertical="center"/>
    </xf>
    <xf numFmtId="10" fontId="37" fillId="2" borderId="2" xfId="0" applyNumberFormat="1" applyFont="1" applyFill="1" applyBorder="1" applyAlignment="1">
      <alignment horizontal="center" vertical="center"/>
    </xf>
    <xf numFmtId="9" fontId="37" fillId="2" borderId="31" xfId="0" applyNumberFormat="1" applyFont="1" applyFill="1" applyBorder="1" applyAlignment="1">
      <alignment horizontal="center" vertical="center"/>
    </xf>
    <xf numFmtId="9" fontId="37" fillId="2" borderId="1" xfId="0" applyNumberFormat="1" applyFont="1" applyFill="1" applyBorder="1" applyAlignment="1">
      <alignment horizontal="center" vertical="center"/>
    </xf>
    <xf numFmtId="9" fontId="37" fillId="2" borderId="4" xfId="0" applyNumberFormat="1" applyFont="1" applyFill="1" applyBorder="1" applyAlignment="1">
      <alignment horizontal="center" vertical="center"/>
    </xf>
    <xf numFmtId="9" fontId="37" fillId="2" borderId="2" xfId="0" applyNumberFormat="1" applyFont="1" applyFill="1" applyBorder="1" applyAlignment="1">
      <alignment horizontal="center" vertical="center"/>
    </xf>
    <xf numFmtId="0" fontId="43" fillId="0" borderId="1" xfId="0" applyFont="1" applyBorder="1"/>
    <xf numFmtId="0" fontId="43" fillId="0" borderId="4" xfId="0" applyFont="1" applyBorder="1"/>
    <xf numFmtId="0" fontId="43" fillId="0" borderId="2" xfId="0" applyFont="1" applyBorder="1"/>
    <xf numFmtId="0" fontId="43" fillId="0" borderId="3" xfId="0" applyFont="1" applyBorder="1"/>
    <xf numFmtId="0" fontId="40" fillId="2" borderId="6" xfId="0" applyFont="1" applyFill="1" applyBorder="1" applyAlignment="1">
      <alignment horizontal="center" vertical="center"/>
    </xf>
    <xf numFmtId="166" fontId="37" fillId="2" borderId="24" xfId="0" applyNumberFormat="1" applyFont="1" applyFill="1" applyBorder="1" applyAlignment="1">
      <alignment horizontal="center" vertical="center"/>
    </xf>
    <xf numFmtId="0" fontId="37" fillId="2" borderId="14" xfId="0" applyFont="1" applyFill="1" applyBorder="1" applyAlignment="1">
      <alignment horizontal="center" vertical="center"/>
    </xf>
    <xf numFmtId="0" fontId="37" fillId="2" borderId="32" xfId="0" applyFont="1" applyFill="1" applyBorder="1" applyAlignment="1">
      <alignment horizontal="center" vertical="center"/>
    </xf>
    <xf numFmtId="0" fontId="40" fillId="2" borderId="1" xfId="0" applyFont="1" applyFill="1" applyBorder="1" applyAlignment="1">
      <alignment horizontal="center" vertical="center"/>
    </xf>
    <xf numFmtId="166" fontId="42" fillId="2" borderId="23" xfId="0" applyNumberFormat="1" applyFont="1" applyFill="1" applyBorder="1" applyAlignment="1">
      <alignment horizontal="center" vertical="center"/>
    </xf>
    <xf numFmtId="10" fontId="42" fillId="2" borderId="18" xfId="3" applyNumberFormat="1" applyFont="1" applyFill="1" applyBorder="1" applyAlignment="1">
      <alignment horizontal="center" vertical="center"/>
    </xf>
    <xf numFmtId="10" fontId="42" fillId="2" borderId="31" xfId="3" applyNumberFormat="1" applyFont="1" applyFill="1" applyBorder="1" applyAlignment="1">
      <alignment horizontal="center" vertical="center"/>
    </xf>
    <xf numFmtId="0" fontId="47" fillId="2" borderId="11" xfId="0" applyFont="1" applyFill="1" applyBorder="1" applyAlignment="1">
      <alignment horizontal="center" vertical="center"/>
    </xf>
    <xf numFmtId="0" fontId="48" fillId="2" borderId="0" xfId="0" applyFont="1" applyFill="1" applyAlignment="1">
      <alignment horizontal="center" vertical="center"/>
    </xf>
    <xf numFmtId="0" fontId="49" fillId="2" borderId="0" xfId="0" applyFont="1" applyFill="1" applyAlignment="1">
      <alignment horizontal="center" vertical="center"/>
    </xf>
    <xf numFmtId="166" fontId="49" fillId="2" borderId="0" xfId="0" applyNumberFormat="1" applyFont="1" applyFill="1" applyAlignment="1">
      <alignment horizontal="center" vertical="center"/>
    </xf>
    <xf numFmtId="0" fontId="49" fillId="2" borderId="27" xfId="0" applyFont="1" applyFill="1" applyBorder="1" applyAlignment="1">
      <alignment horizontal="center" vertical="center"/>
    </xf>
    <xf numFmtId="0" fontId="49" fillId="2" borderId="33" xfId="0" applyFont="1" applyFill="1" applyBorder="1" applyAlignment="1">
      <alignment horizontal="center" vertical="center"/>
    </xf>
    <xf numFmtId="0" fontId="43" fillId="0" borderId="0" xfId="0" applyFont="1"/>
    <xf numFmtId="0" fontId="43" fillId="0" borderId="12" xfId="0" applyFont="1" applyBorder="1"/>
    <xf numFmtId="0" fontId="50" fillId="5" borderId="3" xfId="0" applyFont="1" applyFill="1" applyBorder="1" applyAlignment="1">
      <alignment horizontal="center"/>
    </xf>
    <xf numFmtId="166" fontId="30" fillId="2" borderId="54" xfId="0" applyNumberFormat="1" applyFont="1" applyFill="1" applyBorder="1" applyAlignment="1">
      <alignment horizontal="center" vertical="center"/>
    </xf>
    <xf numFmtId="10" fontId="30" fillId="2" borderId="47" xfId="3" applyNumberFormat="1" applyFont="1" applyFill="1" applyBorder="1" applyAlignment="1">
      <alignment horizontal="center" vertical="center"/>
    </xf>
    <xf numFmtId="10" fontId="30" fillId="2" borderId="53" xfId="3" applyNumberFormat="1" applyFont="1" applyFill="1" applyBorder="1" applyAlignment="1">
      <alignment horizontal="center" vertical="center"/>
    </xf>
    <xf numFmtId="0" fontId="36" fillId="0" borderId="3" xfId="0" applyFont="1" applyBorder="1"/>
    <xf numFmtId="0" fontId="49" fillId="0" borderId="6" xfId="6" applyFont="1" applyBorder="1"/>
    <xf numFmtId="0" fontId="49" fillId="0" borderId="0" xfId="6" applyFont="1"/>
    <xf numFmtId="0" fontId="49" fillId="0" borderId="11" xfId="6" applyFont="1" applyBorder="1"/>
    <xf numFmtId="0" fontId="30" fillId="0" borderId="6" xfId="0" applyFont="1" applyBorder="1" applyAlignment="1">
      <alignment vertical="top"/>
    </xf>
    <xf numFmtId="0" fontId="37" fillId="0" borderId="12" xfId="6" applyFont="1" applyBorder="1"/>
    <xf numFmtId="0" fontId="42" fillId="0" borderId="3" xfId="6" applyFont="1" applyBorder="1" applyAlignment="1">
      <alignment vertical="center" wrapText="1"/>
    </xf>
    <xf numFmtId="0" fontId="37" fillId="0" borderId="11" xfId="6" applyFont="1" applyBorder="1"/>
    <xf numFmtId="0" fontId="37" fillId="0" borderId="0" xfId="6" applyFont="1"/>
    <xf numFmtId="0" fontId="42" fillId="0" borderId="11" xfId="6" applyFont="1" applyBorder="1" applyAlignment="1">
      <alignment horizontal="left"/>
    </xf>
    <xf numFmtId="0" fontId="37" fillId="0" borderId="0" xfId="6" applyFont="1" applyAlignment="1">
      <alignment horizontal="center" vertical="center"/>
    </xf>
    <xf numFmtId="0" fontId="37" fillId="0" borderId="12" xfId="6" applyFont="1" applyBorder="1" applyAlignment="1">
      <alignment horizontal="center" vertical="center"/>
    </xf>
    <xf numFmtId="0" fontId="42" fillId="0" borderId="0" xfId="6" applyFont="1"/>
    <xf numFmtId="0" fontId="37" fillId="0" borderId="0" xfId="6" applyFont="1" applyAlignment="1">
      <alignment horizontal="left" vertical="center"/>
    </xf>
    <xf numFmtId="2" fontId="42" fillId="0" borderId="0" xfId="6" applyNumberFormat="1" applyFont="1"/>
    <xf numFmtId="43" fontId="42" fillId="0" borderId="0" xfId="8" applyFont="1" applyBorder="1"/>
    <xf numFmtId="0" fontId="42" fillId="0" borderId="0" xfId="6" applyFont="1" applyAlignment="1">
      <alignment horizontal="right"/>
    </xf>
    <xf numFmtId="2" fontId="42" fillId="3" borderId="0" xfId="6" applyNumberFormat="1" applyFont="1" applyFill="1"/>
    <xf numFmtId="0" fontId="42" fillId="0" borderId="0" xfId="6" applyFont="1" applyAlignment="1">
      <alignment horizontal="left" vertical="center"/>
    </xf>
    <xf numFmtId="0" fontId="42" fillId="0" borderId="0" xfId="6" applyFont="1" applyAlignment="1">
      <alignment horizontal="center" vertical="center"/>
    </xf>
    <xf numFmtId="0" fontId="42" fillId="0" borderId="0" xfId="6" applyFont="1" applyAlignment="1">
      <alignment horizontal="center"/>
    </xf>
    <xf numFmtId="10" fontId="37" fillId="0" borderId="0" xfId="3" applyNumberFormat="1" applyFont="1" applyBorder="1" applyAlignment="1">
      <alignment horizontal="center"/>
    </xf>
    <xf numFmtId="2" fontId="42" fillId="5" borderId="3" xfId="8" applyNumberFormat="1" applyFont="1" applyFill="1" applyBorder="1" applyAlignment="1">
      <alignment horizontal="center"/>
    </xf>
    <xf numFmtId="10" fontId="42" fillId="0" borderId="3" xfId="3" applyNumberFormat="1" applyFont="1" applyFill="1" applyBorder="1" applyAlignment="1">
      <alignment horizontal="center" vertical="center"/>
    </xf>
    <xf numFmtId="0" fontId="37" fillId="0" borderId="48" xfId="6" applyFont="1" applyBorder="1" applyAlignment="1">
      <alignment horizontal="center" vertical="center"/>
    </xf>
    <xf numFmtId="0" fontId="52" fillId="0" borderId="6" xfId="0" applyFont="1" applyBorder="1" applyAlignment="1">
      <alignment vertical="top"/>
    </xf>
    <xf numFmtId="0" fontId="7" fillId="5" borderId="3"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3" xfId="0" applyFont="1" applyFill="1" applyBorder="1" applyAlignment="1">
      <alignment horizontal="right" vertical="center"/>
    </xf>
    <xf numFmtId="2" fontId="7" fillId="2" borderId="3" xfId="0" applyNumberFormat="1" applyFont="1" applyFill="1" applyBorder="1" applyAlignment="1">
      <alignment horizontal="center" vertical="center"/>
    </xf>
    <xf numFmtId="0" fontId="8" fillId="2" borderId="3" xfId="0" applyFont="1" applyFill="1" applyBorder="1" applyAlignment="1">
      <alignment horizontal="center" vertical="center" wrapText="1"/>
    </xf>
    <xf numFmtId="0" fontId="54" fillId="0" borderId="0" xfId="0" applyFont="1"/>
    <xf numFmtId="0" fontId="55" fillId="8" borderId="1" xfId="0" applyFont="1" applyFill="1" applyBorder="1"/>
    <xf numFmtId="0" fontId="55" fillId="8" borderId="4" xfId="0" applyFont="1" applyFill="1" applyBorder="1"/>
    <xf numFmtId="0" fontId="56" fillId="8" borderId="4" xfId="0" applyFont="1" applyFill="1" applyBorder="1"/>
    <xf numFmtId="0" fontId="56" fillId="8" borderId="2" xfId="0" applyFont="1" applyFill="1" applyBorder="1"/>
    <xf numFmtId="0" fontId="56" fillId="0" borderId="0" xfId="0" applyFont="1"/>
    <xf numFmtId="0" fontId="57" fillId="0" borderId="0" xfId="0" applyFont="1"/>
    <xf numFmtId="0" fontId="57" fillId="0" borderId="10" xfId="0" applyFont="1" applyBorder="1"/>
    <xf numFmtId="0" fontId="8" fillId="0" borderId="3" xfId="17" applyFont="1" applyBorder="1" applyAlignment="1">
      <alignment horizontal="center" vertical="center"/>
    </xf>
    <xf numFmtId="4" fontId="7" fillId="0" borderId="2" xfId="17" applyNumberFormat="1" applyFont="1" applyBorder="1" applyAlignment="1">
      <alignment horizontal="center" vertical="center" wrapText="1"/>
    </xf>
    <xf numFmtId="4" fontId="8" fillId="3" borderId="3" xfId="17" applyNumberFormat="1" applyFont="1" applyFill="1" applyBorder="1" applyAlignment="1">
      <alignment horizontal="center" vertical="center" wrapText="1"/>
    </xf>
    <xf numFmtId="4" fontId="7" fillId="3" borderId="3" xfId="17" applyNumberFormat="1" applyFont="1" applyFill="1" applyBorder="1" applyAlignment="1">
      <alignment horizontal="center" vertical="center" wrapText="1"/>
    </xf>
    <xf numFmtId="0" fontId="8" fillId="0" borderId="0" xfId="17" applyFont="1" applyAlignment="1">
      <alignment horizontal="center" vertical="center"/>
    </xf>
    <xf numFmtId="0" fontId="8" fillId="0" borderId="0" xfId="17" applyFont="1" applyAlignment="1">
      <alignment vertical="center"/>
    </xf>
    <xf numFmtId="0" fontId="58" fillId="0" borderId="6" xfId="17" applyFont="1" applyBorder="1" applyAlignment="1">
      <alignment horizontal="center" vertical="center"/>
    </xf>
    <xf numFmtId="0" fontId="8" fillId="0" borderId="7" xfId="17" applyFont="1" applyBorder="1" applyAlignment="1">
      <alignment vertical="center" wrapText="1"/>
    </xf>
    <xf numFmtId="0" fontId="58" fillId="0" borderId="11" xfId="17" applyFont="1" applyBorder="1" applyAlignment="1">
      <alignment horizontal="center" vertical="center"/>
    </xf>
    <xf numFmtId="0" fontId="12" fillId="0" borderId="12" xfId="17" applyFont="1" applyBorder="1" applyAlignment="1">
      <alignment vertical="center" wrapText="1"/>
    </xf>
    <xf numFmtId="0" fontId="58" fillId="0" borderId="8" xfId="17" applyFont="1" applyBorder="1" applyAlignment="1">
      <alignment horizontal="center" vertical="center"/>
    </xf>
    <xf numFmtId="0" fontId="8" fillId="0" borderId="9" xfId="17" applyFont="1" applyBorder="1" applyAlignment="1">
      <alignment vertical="center" wrapText="1"/>
    </xf>
    <xf numFmtId="0" fontId="9" fillId="0" borderId="3" xfId="17" applyFont="1" applyBorder="1" applyAlignment="1">
      <alignment horizontal="left" vertical="center" wrapText="1"/>
    </xf>
    <xf numFmtId="0" fontId="10" fillId="0" borderId="6" xfId="17" applyFont="1" applyBorder="1" applyAlignment="1">
      <alignment vertical="center"/>
    </xf>
    <xf numFmtId="0" fontId="16" fillId="0" borderId="7" xfId="17" applyFont="1" applyBorder="1" applyAlignment="1">
      <alignment vertical="center" wrapText="1"/>
    </xf>
    <xf numFmtId="0" fontId="9" fillId="0" borderId="5" xfId="17" applyFont="1" applyBorder="1" applyAlignment="1">
      <alignment horizontal="left" vertical="center" wrapText="1"/>
    </xf>
    <xf numFmtId="0" fontId="7" fillId="0" borderId="1" xfId="17" applyFont="1" applyBorder="1" applyAlignment="1">
      <alignment horizontal="center" vertical="center"/>
    </xf>
    <xf numFmtId="49" fontId="7" fillId="0" borderId="4" xfId="17" applyNumberFormat="1" applyFont="1" applyBorder="1" applyAlignment="1">
      <alignment horizontal="center" vertical="center" wrapText="1"/>
    </xf>
    <xf numFmtId="49" fontId="7" fillId="0" borderId="4" xfId="17" applyNumberFormat="1" applyFont="1" applyBorder="1" applyAlignment="1">
      <alignment horizontal="center" vertical="center"/>
    </xf>
    <xf numFmtId="2" fontId="7" fillId="0" borderId="4" xfId="17" applyNumberFormat="1" applyFont="1" applyBorder="1" applyAlignment="1">
      <alignment horizontal="center" vertical="center" wrapText="1"/>
    </xf>
    <xf numFmtId="4" fontId="7" fillId="0" borderId="4" xfId="17" applyNumberFormat="1" applyFont="1" applyBorder="1" applyAlignment="1">
      <alignment horizontal="center" vertical="center" wrapText="1"/>
    </xf>
    <xf numFmtId="0" fontId="7" fillId="0" borderId="1" xfId="17" applyFont="1" applyBorder="1" applyAlignment="1">
      <alignment horizontal="center" vertical="center" wrapText="1"/>
    </xf>
    <xf numFmtId="0" fontId="7" fillId="0" borderId="4" xfId="17" applyFont="1" applyBorder="1" applyAlignment="1">
      <alignment horizontal="center" vertical="center" wrapText="1"/>
    </xf>
    <xf numFmtId="0" fontId="7" fillId="0" borderId="2" xfId="17" applyFont="1" applyBorder="1" applyAlignment="1">
      <alignment horizontal="center" vertical="center" wrapText="1"/>
    </xf>
    <xf numFmtId="0" fontId="7" fillId="7" borderId="1" xfId="17" applyFont="1" applyFill="1" applyBorder="1" applyAlignment="1">
      <alignment horizontal="left" vertical="center" wrapText="1"/>
    </xf>
    <xf numFmtId="0" fontId="7" fillId="7" borderId="4" xfId="17" applyFont="1" applyFill="1" applyBorder="1" applyAlignment="1">
      <alignment horizontal="center" vertical="center" wrapText="1"/>
    </xf>
    <xf numFmtId="0" fontId="7" fillId="7" borderId="2" xfId="17" applyFont="1" applyFill="1" applyBorder="1" applyAlignment="1">
      <alignment horizontal="center" vertical="center" wrapText="1"/>
    </xf>
    <xf numFmtId="0" fontId="7" fillId="10" borderId="3" xfId="17" applyFont="1" applyFill="1" applyBorder="1" applyAlignment="1">
      <alignment horizontal="center" vertical="center"/>
    </xf>
    <xf numFmtId="2" fontId="8" fillId="0" borderId="3" xfId="17" applyNumberFormat="1" applyFont="1" applyBorder="1" applyAlignment="1">
      <alignment horizontal="center" vertical="center"/>
    </xf>
    <xf numFmtId="0" fontId="7" fillId="0" borderId="48" xfId="17" applyFont="1" applyBorder="1" applyAlignment="1">
      <alignment horizontal="center" vertical="center"/>
    </xf>
    <xf numFmtId="0" fontId="7" fillId="14" borderId="6" xfId="17" applyFont="1" applyFill="1" applyBorder="1" applyAlignment="1">
      <alignment horizontal="center" vertical="center"/>
    </xf>
    <xf numFmtId="0" fontId="8" fillId="14" borderId="0" xfId="17" applyFont="1" applyFill="1" applyAlignment="1">
      <alignment vertical="center"/>
    </xf>
    <xf numFmtId="0" fontId="7" fillId="14" borderId="10" xfId="17" applyFont="1" applyFill="1" applyBorder="1" applyAlignment="1">
      <alignment vertical="center"/>
    </xf>
    <xf numFmtId="0" fontId="7" fillId="14" borderId="7" xfId="17" applyFont="1" applyFill="1" applyBorder="1" applyAlignment="1">
      <alignment vertical="center"/>
    </xf>
    <xf numFmtId="49" fontId="7" fillId="7" borderId="1" xfId="17" applyNumberFormat="1" applyFont="1" applyFill="1" applyBorder="1" applyAlignment="1">
      <alignment horizontal="center" vertical="center"/>
    </xf>
    <xf numFmtId="0" fontId="8" fillId="7" borderId="4" xfId="17" applyFont="1" applyFill="1" applyBorder="1" applyAlignment="1">
      <alignment vertical="center"/>
    </xf>
    <xf numFmtId="0" fontId="7" fillId="7" borderId="4" xfId="17" applyFont="1" applyFill="1" applyBorder="1" applyAlignment="1">
      <alignment vertical="center"/>
    </xf>
    <xf numFmtId="0" fontId="7" fillId="7" borderId="2" xfId="17" applyFont="1" applyFill="1" applyBorder="1" applyAlignment="1">
      <alignment vertical="center"/>
    </xf>
    <xf numFmtId="0" fontId="7" fillId="5" borderId="3" xfId="17" applyFont="1" applyFill="1" applyBorder="1" applyAlignment="1">
      <alignment horizontal="center" vertical="center" wrapText="1"/>
    </xf>
    <xf numFmtId="0" fontId="10" fillId="0" borderId="3" xfId="17" applyFont="1" applyBorder="1" applyAlignment="1">
      <alignment horizontal="center" vertical="center"/>
    </xf>
    <xf numFmtId="0" fontId="10" fillId="0" borderId="1" xfId="17" applyFont="1" applyBorder="1" applyAlignment="1">
      <alignment horizontal="center" vertical="center"/>
    </xf>
    <xf numFmtId="2" fontId="8" fillId="10" borderId="3" xfId="17" applyNumberFormat="1" applyFont="1" applyFill="1" applyBorder="1" applyAlignment="1">
      <alignment horizontal="center" vertical="center"/>
    </xf>
    <xf numFmtId="2" fontId="8" fillId="3" borderId="1" xfId="17" applyNumberFormat="1" applyFont="1" applyFill="1" applyBorder="1" applyAlignment="1">
      <alignment horizontal="center" vertical="center"/>
    </xf>
    <xf numFmtId="2" fontId="7" fillId="3" borderId="1" xfId="17" applyNumberFormat="1" applyFont="1" applyFill="1" applyBorder="1" applyAlignment="1">
      <alignment horizontal="center" vertical="center" wrapText="1"/>
    </xf>
    <xf numFmtId="0" fontId="7" fillId="5" borderId="5" xfId="17" applyFont="1" applyFill="1" applyBorder="1" applyAlignment="1">
      <alignment horizontal="center" vertical="center" wrapText="1"/>
    </xf>
    <xf numFmtId="166" fontId="7" fillId="5" borderId="0" xfId="8" applyNumberFormat="1" applyFont="1" applyFill="1" applyBorder="1" applyAlignment="1" applyProtection="1">
      <alignment vertical="center" wrapText="1"/>
    </xf>
    <xf numFmtId="0" fontId="8" fillId="8" borderId="4" xfId="0" applyFont="1" applyFill="1" applyBorder="1" applyAlignment="1">
      <alignment horizontal="center" vertical="center" wrapText="1"/>
    </xf>
    <xf numFmtId="43" fontId="8" fillId="8" borderId="4" xfId="8" applyFont="1" applyFill="1" applyBorder="1" applyAlignment="1" applyProtection="1">
      <alignment horizontal="right" vertical="center" wrapText="1"/>
    </xf>
    <xf numFmtId="4" fontId="8" fillId="8" borderId="4" xfId="8" applyNumberFormat="1" applyFont="1" applyFill="1" applyBorder="1" applyAlignment="1" applyProtection="1">
      <alignment horizontal="right" vertical="center" wrapText="1"/>
    </xf>
    <xf numFmtId="166" fontId="7" fillId="8" borderId="4" xfId="8" applyNumberFormat="1" applyFont="1" applyFill="1" applyBorder="1" applyAlignment="1" applyProtection="1">
      <alignment horizontal="right" vertical="center" wrapText="1"/>
    </xf>
    <xf numFmtId="0" fontId="8" fillId="2" borderId="4" xfId="0" applyFont="1" applyFill="1" applyBorder="1" applyAlignment="1">
      <alignment horizontal="center" vertical="center" wrapText="1"/>
    </xf>
    <xf numFmtId="4" fontId="8" fillId="2" borderId="4" xfId="8" applyNumberFormat="1" applyFont="1" applyFill="1" applyBorder="1" applyAlignment="1" applyProtection="1">
      <alignment horizontal="right" vertical="center" wrapText="1"/>
    </xf>
    <xf numFmtId="0" fontId="8" fillId="0" borderId="4" xfId="0" applyFont="1" applyBorder="1" applyAlignment="1">
      <alignment horizontal="right" vertical="center" wrapText="1"/>
    </xf>
    <xf numFmtId="0" fontId="7" fillId="0" borderId="0" xfId="17" applyFont="1" applyAlignment="1">
      <alignment horizontal="center" vertical="center"/>
    </xf>
    <xf numFmtId="0" fontId="7" fillId="0" borderId="3" xfId="17" applyFont="1" applyBorder="1" applyAlignment="1">
      <alignment horizontal="center" vertical="center"/>
    </xf>
    <xf numFmtId="2" fontId="8" fillId="3" borderId="3" xfId="17" applyNumberFormat="1" applyFont="1" applyFill="1" applyBorder="1" applyAlignment="1">
      <alignment horizontal="center" vertical="center"/>
    </xf>
    <xf numFmtId="2" fontId="7" fillId="3" borderId="3" xfId="17" applyNumberFormat="1" applyFont="1" applyFill="1" applyBorder="1" applyAlignment="1">
      <alignment horizontal="center"/>
    </xf>
    <xf numFmtId="0" fontId="59" fillId="0" borderId="0" xfId="0" applyFont="1"/>
    <xf numFmtId="0" fontId="8" fillId="2" borderId="48" xfId="17" applyFont="1" applyFill="1" applyBorder="1" applyAlignment="1">
      <alignment horizontal="center" vertical="center" wrapText="1"/>
    </xf>
    <xf numFmtId="0" fontId="8" fillId="0" borderId="0" xfId="17" applyFont="1"/>
    <xf numFmtId="0" fontId="7" fillId="7" borderId="1" xfId="17" applyFont="1" applyFill="1" applyBorder="1" applyAlignment="1">
      <alignment horizontal="center" vertical="center"/>
    </xf>
    <xf numFmtId="0" fontId="7" fillId="5" borderId="4" xfId="0" applyFont="1" applyFill="1" applyBorder="1" applyAlignment="1">
      <alignment horizontal="center" vertical="center" wrapText="1"/>
    </xf>
    <xf numFmtId="0" fontId="7" fillId="5" borderId="4" xfId="0" applyFont="1" applyFill="1" applyBorder="1" applyAlignment="1">
      <alignment horizontal="left" vertical="center" wrapText="1"/>
    </xf>
    <xf numFmtId="0" fontId="8" fillId="5" borderId="4" xfId="0" applyFont="1" applyFill="1" applyBorder="1" applyAlignment="1">
      <alignment vertical="center" wrapText="1"/>
    </xf>
    <xf numFmtId="43" fontId="8" fillId="5" borderId="4" xfId="8" applyFont="1" applyFill="1" applyBorder="1" applyAlignment="1" applyProtection="1">
      <alignment vertical="center" wrapText="1"/>
    </xf>
    <xf numFmtId="4" fontId="8" fillId="5" borderId="4" xfId="8" applyNumberFormat="1" applyFont="1" applyFill="1" applyBorder="1" applyAlignment="1" applyProtection="1">
      <alignment vertical="center" wrapText="1"/>
    </xf>
    <xf numFmtId="166" fontId="7" fillId="5" borderId="4" xfId="8" applyNumberFormat="1" applyFont="1" applyFill="1" applyBorder="1" applyAlignment="1" applyProtection="1">
      <alignment vertical="center" wrapText="1"/>
    </xf>
    <xf numFmtId="166" fontId="7" fillId="5" borderId="13" xfId="8" applyNumberFormat="1" applyFont="1" applyFill="1" applyBorder="1" applyAlignment="1" applyProtection="1">
      <alignment horizontal="right" vertical="center" wrapText="1"/>
    </xf>
    <xf numFmtId="166" fontId="7" fillId="7" borderId="13" xfId="8" applyNumberFormat="1" applyFont="1" applyFill="1" applyBorder="1" applyAlignment="1" applyProtection="1">
      <alignment horizontal="right" vertical="center" wrapText="1"/>
    </xf>
    <xf numFmtId="0" fontId="10" fillId="0" borderId="1" xfId="17" applyFont="1" applyBorder="1" applyAlignment="1">
      <alignment horizontal="center" vertical="center" wrapText="1"/>
    </xf>
    <xf numFmtId="0" fontId="8" fillId="2" borderId="6" xfId="17" applyFont="1" applyFill="1" applyBorder="1" applyAlignment="1">
      <alignment horizontal="center" vertical="center"/>
    </xf>
    <xf numFmtId="0" fontId="8" fillId="2" borderId="7" xfId="17" applyFont="1" applyFill="1" applyBorder="1" applyAlignment="1">
      <alignment horizontal="center" vertical="center"/>
    </xf>
    <xf numFmtId="0" fontId="8" fillId="2" borderId="11" xfId="17" applyFont="1" applyFill="1" applyBorder="1" applyAlignment="1">
      <alignment horizontal="center" vertical="center"/>
    </xf>
    <xf numFmtId="0" fontId="8" fillId="2" borderId="12" xfId="17" applyFont="1" applyFill="1" applyBorder="1" applyAlignment="1">
      <alignment horizontal="center" vertical="center"/>
    </xf>
    <xf numFmtId="0" fontId="8" fillId="0" borderId="2" xfId="17" applyFont="1" applyBorder="1" applyAlignment="1">
      <alignment horizontal="left" vertical="center" wrapText="1"/>
    </xf>
    <xf numFmtId="0" fontId="57" fillId="2" borderId="0" xfId="0" applyFont="1" applyFill="1" applyAlignment="1">
      <alignment vertical="center"/>
    </xf>
    <xf numFmtId="0" fontId="57" fillId="0" borderId="0" xfId="0" applyFont="1" applyAlignment="1">
      <alignment vertical="center"/>
    </xf>
    <xf numFmtId="0" fontId="7" fillId="2" borderId="13" xfId="0"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0" fontId="8" fillId="5" borderId="4" xfId="0" applyFont="1" applyFill="1" applyBorder="1" applyAlignment="1">
      <alignment horizontal="center" vertical="center" wrapText="1"/>
    </xf>
    <xf numFmtId="43" fontId="8" fillId="5" borderId="4" xfId="8" applyFont="1" applyFill="1" applyBorder="1" applyAlignment="1" applyProtection="1">
      <alignment horizontal="right" vertical="center" wrapText="1"/>
    </xf>
    <xf numFmtId="4" fontId="8" fillId="5" borderId="4" xfId="8" applyNumberFormat="1" applyFont="1" applyFill="1" applyBorder="1" applyAlignment="1" applyProtection="1">
      <alignment horizontal="right" vertical="center" wrapText="1"/>
    </xf>
    <xf numFmtId="166" fontId="7" fillId="5" borderId="4" xfId="8" applyNumberFormat="1" applyFont="1" applyFill="1" applyBorder="1" applyAlignment="1" applyProtection="1">
      <alignment horizontal="right" vertical="center" wrapText="1"/>
    </xf>
    <xf numFmtId="49" fontId="7" fillId="7" borderId="4" xfId="0" applyNumberFormat="1" applyFont="1" applyFill="1" applyBorder="1" applyAlignment="1">
      <alignment horizontal="center" vertical="center" wrapText="1"/>
    </xf>
    <xf numFmtId="0" fontId="7" fillId="7" borderId="4" xfId="0" applyFont="1" applyFill="1" applyBorder="1" applyAlignment="1">
      <alignment horizontal="left" vertical="center" wrapText="1"/>
    </xf>
    <xf numFmtId="0" fontId="8" fillId="7" borderId="4" xfId="0" applyFont="1" applyFill="1" applyBorder="1" applyAlignment="1">
      <alignment horizontal="center" vertical="center" wrapText="1"/>
    </xf>
    <xf numFmtId="43" fontId="8" fillId="7" borderId="4" xfId="8" applyFont="1" applyFill="1" applyBorder="1" applyAlignment="1" applyProtection="1">
      <alignment horizontal="right" vertical="center" wrapText="1"/>
    </xf>
    <xf numFmtId="4" fontId="8" fillId="7" borderId="4" xfId="8" applyNumberFormat="1" applyFont="1" applyFill="1" applyBorder="1" applyAlignment="1" applyProtection="1">
      <alignment horizontal="right" vertical="center" wrapText="1"/>
    </xf>
    <xf numFmtId="166" fontId="7" fillId="7" borderId="4" xfId="8" applyNumberFormat="1" applyFont="1" applyFill="1" applyBorder="1" applyAlignment="1" applyProtection="1">
      <alignment horizontal="right" vertical="center" wrapText="1"/>
    </xf>
    <xf numFmtId="49" fontId="7" fillId="14" borderId="6" xfId="17" applyNumberFormat="1" applyFont="1" applyFill="1" applyBorder="1" applyAlignment="1">
      <alignment horizontal="center" vertical="center"/>
    </xf>
    <xf numFmtId="2" fontId="8" fillId="10" borderId="1" xfId="17" applyNumberFormat="1" applyFont="1" applyFill="1" applyBorder="1" applyAlignment="1">
      <alignment horizontal="center" vertical="center"/>
    </xf>
    <xf numFmtId="2" fontId="8" fillId="3" borderId="8" xfId="17" applyNumberFormat="1" applyFont="1" applyFill="1" applyBorder="1" applyAlignment="1">
      <alignment horizontal="center" vertical="center"/>
    </xf>
    <xf numFmtId="2" fontId="7" fillId="3" borderId="2" xfId="17" applyNumberFormat="1" applyFont="1" applyFill="1" applyBorder="1" applyAlignment="1">
      <alignment horizontal="center" vertical="center" wrapText="1"/>
    </xf>
    <xf numFmtId="0" fontId="10" fillId="0" borderId="3" xfId="17" applyFont="1" applyBorder="1" applyAlignment="1">
      <alignment horizontal="center" vertical="center" wrapText="1"/>
    </xf>
    <xf numFmtId="0" fontId="7" fillId="0" borderId="3" xfId="17" applyFont="1" applyBorder="1" applyAlignment="1">
      <alignment horizontal="center" vertical="center" wrapText="1"/>
    </xf>
    <xf numFmtId="0" fontId="8" fillId="0" borderId="2" xfId="17" applyFont="1" applyBorder="1" applyAlignment="1">
      <alignment horizontal="center" vertical="center" wrapText="1"/>
    </xf>
    <xf numFmtId="2" fontId="8" fillId="10" borderId="3" xfId="17" applyNumberFormat="1" applyFont="1" applyFill="1" applyBorder="1" applyAlignment="1">
      <alignment horizontal="center" vertical="center" wrapText="1"/>
    </xf>
    <xf numFmtId="2" fontId="8" fillId="3" borderId="3" xfId="17" applyNumberFormat="1" applyFont="1" applyFill="1" applyBorder="1" applyAlignment="1">
      <alignment horizontal="center" vertical="center" wrapText="1"/>
    </xf>
    <xf numFmtId="2" fontId="7" fillId="3" borderId="8" xfId="17" applyNumberFormat="1" applyFont="1" applyFill="1" applyBorder="1" applyAlignment="1">
      <alignment horizontal="center" vertical="center" wrapText="1"/>
    </xf>
    <xf numFmtId="2" fontId="7" fillId="0" borderId="2" xfId="17" applyNumberFormat="1" applyFont="1" applyBorder="1" applyAlignment="1">
      <alignment horizontal="center" vertical="center" wrapText="1"/>
    </xf>
    <xf numFmtId="2" fontId="8" fillId="0" borderId="3" xfId="17" applyNumberFormat="1" applyFont="1" applyBorder="1" applyAlignment="1">
      <alignment horizontal="center" vertical="center" wrapText="1"/>
    </xf>
    <xf numFmtId="0" fontId="8" fillId="0" borderId="6" xfId="17" applyFont="1" applyBorder="1" applyAlignment="1">
      <alignment horizontal="center" vertical="center"/>
    </xf>
    <xf numFmtId="0" fontId="8" fillId="0" borderId="10" xfId="17" applyFont="1" applyBorder="1" applyAlignment="1">
      <alignment horizontal="center" vertical="center"/>
    </xf>
    <xf numFmtId="0" fontId="8" fillId="0" borderId="11" xfId="17" applyFont="1" applyBorder="1" applyAlignment="1">
      <alignment horizontal="center" vertical="center"/>
    </xf>
    <xf numFmtId="2" fontId="7" fillId="3" borderId="1" xfId="17" applyNumberFormat="1" applyFont="1" applyFill="1" applyBorder="1" applyAlignment="1">
      <alignment horizontal="center" vertical="center"/>
    </xf>
    <xf numFmtId="9" fontId="8" fillId="10" borderId="3" xfId="3" applyFont="1" applyFill="1" applyBorder="1" applyAlignment="1">
      <alignment horizontal="center" vertical="center"/>
    </xf>
    <xf numFmtId="0" fontId="8" fillId="2" borderId="3" xfId="17" applyFont="1" applyFill="1" applyBorder="1" applyAlignment="1">
      <alignment horizontal="center" vertical="center" wrapText="1"/>
    </xf>
    <xf numFmtId="0" fontId="7" fillId="2" borderId="3" xfId="17" applyFont="1" applyFill="1" applyBorder="1" applyAlignment="1">
      <alignment horizontal="center" vertical="center" wrapText="1"/>
    </xf>
    <xf numFmtId="2" fontId="7" fillId="3" borderId="3" xfId="17" applyNumberFormat="1" applyFont="1" applyFill="1" applyBorder="1" applyAlignment="1">
      <alignment horizontal="center" vertical="center" wrapText="1"/>
    </xf>
    <xf numFmtId="0" fontId="56" fillId="0" borderId="10" xfId="0" applyFont="1" applyBorder="1"/>
    <xf numFmtId="0" fontId="17" fillId="0" borderId="11" xfId="17" applyFont="1" applyBorder="1" applyAlignment="1">
      <alignment vertical="center" wrapText="1"/>
    </xf>
    <xf numFmtId="0" fontId="17" fillId="0" borderId="0" xfId="17" applyFont="1" applyAlignment="1">
      <alignment vertical="center" wrapText="1"/>
    </xf>
    <xf numFmtId="2" fontId="17" fillId="10" borderId="3" xfId="17" applyNumberFormat="1" applyFont="1" applyFill="1" applyBorder="1" applyAlignment="1">
      <alignment horizontal="center" vertical="center" wrapText="1"/>
    </xf>
    <xf numFmtId="2" fontId="17" fillId="3" borderId="3" xfId="17" applyNumberFormat="1" applyFont="1" applyFill="1" applyBorder="1" applyAlignment="1">
      <alignment horizontal="center" vertical="center" wrapText="1"/>
    </xf>
    <xf numFmtId="49" fontId="7" fillId="2" borderId="6" xfId="17" applyNumberFormat="1" applyFont="1" applyFill="1" applyBorder="1" applyAlignment="1">
      <alignment horizontal="right" vertical="center" wrapText="1"/>
    </xf>
    <xf numFmtId="49" fontId="7" fillId="2" borderId="10" xfId="17" applyNumberFormat="1" applyFont="1" applyFill="1" applyBorder="1" applyAlignment="1">
      <alignment horizontal="right" vertical="center" wrapText="1"/>
    </xf>
    <xf numFmtId="2" fontId="8" fillId="3" borderId="1" xfId="17" applyNumberFormat="1" applyFont="1" applyFill="1" applyBorder="1" applyAlignment="1">
      <alignment horizontal="center" vertical="center" wrapText="1"/>
    </xf>
    <xf numFmtId="49" fontId="7" fillId="2" borderId="11" xfId="17" applyNumberFormat="1" applyFont="1" applyFill="1" applyBorder="1" applyAlignment="1">
      <alignment horizontal="right" vertical="center" wrapText="1"/>
    </xf>
    <xf numFmtId="49" fontId="7" fillId="2" borderId="0" xfId="17" applyNumberFormat="1" applyFont="1" applyFill="1" applyAlignment="1">
      <alignment horizontal="right" vertical="center" wrapText="1"/>
    </xf>
    <xf numFmtId="49" fontId="8" fillId="2" borderId="3" xfId="0" applyNumberFormat="1" applyFont="1" applyFill="1" applyBorder="1" applyAlignment="1">
      <alignment horizontal="center" vertical="center"/>
    </xf>
    <xf numFmtId="170" fontId="8" fillId="2" borderId="3" xfId="8" applyNumberFormat="1" applyFont="1" applyFill="1" applyBorder="1" applyAlignment="1">
      <alignment horizontal="right" vertical="center"/>
    </xf>
    <xf numFmtId="0" fontId="7" fillId="2" borderId="5" xfId="17" applyFont="1" applyFill="1" applyBorder="1" applyAlignment="1">
      <alignment horizontal="center" vertical="center" wrapText="1"/>
    </xf>
    <xf numFmtId="0" fontId="8" fillId="2" borderId="10" xfId="17" applyFont="1" applyFill="1" applyBorder="1" applyAlignment="1">
      <alignment horizontal="center" vertical="center"/>
    </xf>
    <xf numFmtId="0" fontId="8" fillId="0" borderId="3" xfId="17" quotePrefix="1" applyFont="1" applyBorder="1" applyAlignment="1">
      <alignment horizontal="center" vertical="center"/>
    </xf>
    <xf numFmtId="0" fontId="7" fillId="2" borderId="11" xfId="17" applyFont="1" applyFill="1" applyBorder="1" applyAlignment="1">
      <alignment vertical="center" wrapText="1"/>
    </xf>
    <xf numFmtId="49" fontId="7" fillId="2" borderId="0" xfId="17" applyNumberFormat="1" applyFont="1" applyFill="1" applyAlignment="1">
      <alignment vertical="center" wrapText="1"/>
    </xf>
    <xf numFmtId="49" fontId="7" fillId="2" borderId="12" xfId="17" applyNumberFormat="1" applyFont="1" applyFill="1" applyBorder="1" applyAlignment="1">
      <alignment vertical="center" wrapText="1"/>
    </xf>
    <xf numFmtId="0" fontId="8" fillId="2" borderId="0" xfId="17" applyFont="1" applyFill="1" applyAlignment="1">
      <alignment horizontal="center" vertical="center"/>
    </xf>
    <xf numFmtId="2" fontId="7" fillId="2" borderId="3" xfId="17" applyNumberFormat="1" applyFont="1" applyFill="1" applyBorder="1" applyAlignment="1">
      <alignment horizontal="center" vertical="center" wrapText="1"/>
    </xf>
    <xf numFmtId="2" fontId="8" fillId="0" borderId="1" xfId="17" applyNumberFormat="1" applyFont="1" applyBorder="1" applyAlignment="1">
      <alignment horizontal="center" vertical="center"/>
    </xf>
    <xf numFmtId="2" fontId="8" fillId="0" borderId="4" xfId="17" applyNumberFormat="1" applyFont="1" applyBorder="1" applyAlignment="1">
      <alignment horizontal="center" vertical="center"/>
    </xf>
    <xf numFmtId="0" fontId="7" fillId="2" borderId="1" xfId="17" applyFont="1" applyFill="1" applyBorder="1" applyAlignment="1">
      <alignment horizontal="center" vertical="center" wrapText="1"/>
    </xf>
    <xf numFmtId="0" fontId="7" fillId="2" borderId="4" xfId="17" applyFont="1" applyFill="1" applyBorder="1" applyAlignment="1">
      <alignment horizontal="center" vertical="center" wrapText="1"/>
    </xf>
    <xf numFmtId="0" fontId="7" fillId="2" borderId="2" xfId="17" applyFont="1" applyFill="1" applyBorder="1" applyAlignment="1">
      <alignment horizontal="center" vertical="center" wrapText="1"/>
    </xf>
    <xf numFmtId="0" fontId="60" fillId="2" borderId="4" xfId="0" applyFont="1" applyFill="1" applyBorder="1" applyAlignment="1">
      <alignment vertical="center" wrapText="1"/>
    </xf>
    <xf numFmtId="0" fontId="8" fillId="2" borderId="4" xfId="0" applyFont="1" applyFill="1" applyBorder="1" applyAlignment="1">
      <alignment vertical="center"/>
    </xf>
    <xf numFmtId="43" fontId="60" fillId="2" borderId="4" xfId="8" applyFont="1" applyFill="1" applyBorder="1" applyAlignment="1">
      <alignment vertical="center"/>
    </xf>
    <xf numFmtId="4" fontId="7" fillId="2" borderId="4" xfId="0" applyNumberFormat="1" applyFont="1" applyFill="1" applyBorder="1" applyAlignment="1">
      <alignment horizontal="right" vertical="center"/>
    </xf>
    <xf numFmtId="166" fontId="60" fillId="2" borderId="4" xfId="8" applyNumberFormat="1" applyFont="1" applyFill="1" applyBorder="1" applyAlignment="1">
      <alignment vertical="center"/>
    </xf>
    <xf numFmtId="0" fontId="8" fillId="7" borderId="4" xfId="17" applyFont="1" applyFill="1" applyBorder="1"/>
    <xf numFmtId="0" fontId="7" fillId="7" borderId="4" xfId="17" applyFont="1" applyFill="1" applyBorder="1" applyAlignment="1">
      <alignment horizontal="left" vertical="center" wrapText="1"/>
    </xf>
    <xf numFmtId="0" fontId="7" fillId="0" borderId="48" xfId="17" applyFont="1" applyBorder="1" applyAlignment="1">
      <alignment horizontal="center" vertical="center" wrapText="1"/>
    </xf>
    <xf numFmtId="0" fontId="7" fillId="7" borderId="1" xfId="17" applyFont="1" applyFill="1" applyBorder="1" applyAlignment="1">
      <alignment horizontal="left" vertical="center"/>
    </xf>
    <xf numFmtId="0" fontId="7" fillId="0" borderId="3" xfId="0" applyFont="1" applyBorder="1" applyAlignment="1">
      <alignment horizontal="center" vertical="center"/>
    </xf>
    <xf numFmtId="2" fontId="8" fillId="3" borderId="3" xfId="0" applyNumberFormat="1" applyFont="1" applyFill="1" applyBorder="1" applyAlignment="1">
      <alignment horizontal="center" vertical="center"/>
    </xf>
    <xf numFmtId="2" fontId="7" fillId="3" borderId="3" xfId="0" applyNumberFormat="1" applyFont="1" applyFill="1" applyBorder="1" applyAlignment="1">
      <alignment horizontal="center" vertical="center" wrapText="1"/>
    </xf>
    <xf numFmtId="0" fontId="8" fillId="0" borderId="7" xfId="17" applyFont="1" applyBorder="1" applyAlignment="1">
      <alignment horizontal="center" vertical="center"/>
    </xf>
    <xf numFmtId="0" fontId="8" fillId="0" borderId="12" xfId="17" applyFont="1" applyBorder="1" applyAlignment="1">
      <alignment horizontal="center" vertical="center"/>
    </xf>
    <xf numFmtId="2" fontId="7" fillId="3" borderId="5" xfId="17" applyNumberFormat="1" applyFont="1" applyFill="1" applyBorder="1" applyAlignment="1">
      <alignment horizontal="center" vertical="center" wrapText="1"/>
    </xf>
    <xf numFmtId="0" fontId="7" fillId="14" borderId="11" xfId="17" applyFont="1" applyFill="1" applyBorder="1" applyAlignment="1">
      <alignment horizontal="center" vertical="center"/>
    </xf>
    <xf numFmtId="0" fontId="7" fillId="14" borderId="0" xfId="17" applyFont="1" applyFill="1" applyAlignment="1">
      <alignment vertical="center"/>
    </xf>
    <xf numFmtId="0" fontId="7" fillId="5" borderId="44" xfId="17" applyFont="1" applyFill="1" applyBorder="1" applyAlignment="1">
      <alignment horizontal="center" vertical="center" wrapText="1"/>
    </xf>
    <xf numFmtId="2" fontId="7"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8" fillId="0" borderId="6" xfId="0" applyFont="1" applyBorder="1" applyAlignment="1">
      <alignment horizontal="center" vertical="center"/>
    </xf>
    <xf numFmtId="2" fontId="8" fillId="0" borderId="10" xfId="0" applyNumberFormat="1" applyFont="1" applyBorder="1" applyAlignment="1">
      <alignment horizontal="center" vertical="center"/>
    </xf>
    <xf numFmtId="0" fontId="8" fillId="0" borderId="7" xfId="0" applyFont="1" applyBorder="1"/>
    <xf numFmtId="2" fontId="8" fillId="0" borderId="3" xfId="0" applyNumberFormat="1" applyFont="1" applyBorder="1" applyAlignment="1">
      <alignment horizontal="center" vertical="center"/>
    </xf>
    <xf numFmtId="2" fontId="8" fillId="3" borderId="3" xfId="0" applyNumberFormat="1" applyFont="1" applyFill="1" applyBorder="1" applyAlignment="1">
      <alignment horizontal="center" vertical="center" wrapText="1"/>
    </xf>
    <xf numFmtId="0" fontId="8" fillId="0" borderId="11" xfId="0" applyFont="1" applyBorder="1" applyAlignment="1">
      <alignment horizontal="center" vertical="center"/>
    </xf>
    <xf numFmtId="2" fontId="8" fillId="0" borderId="0" xfId="0" applyNumberFormat="1" applyFont="1" applyAlignment="1">
      <alignment horizontal="center" vertical="center"/>
    </xf>
    <xf numFmtId="0" fontId="8" fillId="0" borderId="12" xfId="0" applyFont="1" applyBorder="1"/>
    <xf numFmtId="2" fontId="7" fillId="3" borderId="1" xfId="0" applyNumberFormat="1" applyFont="1" applyFill="1" applyBorder="1" applyAlignment="1">
      <alignment horizontal="center" vertical="center"/>
    </xf>
    <xf numFmtId="2" fontId="7" fillId="3" borderId="8" xfId="17" applyNumberFormat="1" applyFont="1" applyFill="1" applyBorder="1" applyAlignment="1">
      <alignment horizontal="center" vertical="center"/>
    </xf>
    <xf numFmtId="2" fontId="7" fillId="0" borderId="3" xfId="0" applyNumberFormat="1" applyFont="1" applyBorder="1" applyAlignment="1">
      <alignment horizontal="center" vertical="center"/>
    </xf>
    <xf numFmtId="2" fontId="7" fillId="0" borderId="7" xfId="0" applyNumberFormat="1" applyFont="1" applyBorder="1" applyAlignment="1">
      <alignment horizontal="center" vertical="center"/>
    </xf>
    <xf numFmtId="2" fontId="8" fillId="10" borderId="3" xfId="0" applyNumberFormat="1" applyFont="1" applyFill="1" applyBorder="1" applyAlignment="1">
      <alignment horizontal="center" vertical="center" wrapText="1"/>
    </xf>
    <xf numFmtId="2" fontId="8" fillId="10" borderId="3" xfId="0" applyNumberFormat="1" applyFont="1" applyFill="1" applyBorder="1" applyAlignment="1">
      <alignment horizontal="center" vertical="center"/>
    </xf>
    <xf numFmtId="2" fontId="7" fillId="3" borderId="3" xfId="0" applyNumberFormat="1" applyFont="1" applyFill="1" applyBorder="1" applyAlignment="1">
      <alignment horizontal="center" vertical="center"/>
    </xf>
    <xf numFmtId="0" fontId="8" fillId="5" borderId="4" xfId="8" applyNumberFormat="1" applyFont="1" applyFill="1" applyBorder="1" applyAlignment="1" applyProtection="1">
      <alignment horizontal="right" vertical="center" wrapText="1"/>
    </xf>
    <xf numFmtId="0" fontId="7" fillId="0" borderId="3" xfId="0" applyFont="1" applyBorder="1" applyAlignment="1">
      <alignment vertical="center" wrapText="1"/>
    </xf>
    <xf numFmtId="0" fontId="7" fillId="0" borderId="4" xfId="0" applyFont="1" applyBorder="1" applyAlignment="1">
      <alignment horizontal="center" vertical="center" wrapText="1"/>
    </xf>
    <xf numFmtId="2" fontId="8" fillId="3" borderId="1" xfId="0" applyNumberFormat="1" applyFont="1" applyFill="1" applyBorder="1" applyAlignment="1">
      <alignment horizontal="center" vertical="center"/>
    </xf>
    <xf numFmtId="2" fontId="7" fillId="3" borderId="1"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2" borderId="4" xfId="0" applyFont="1" applyFill="1" applyBorder="1" applyAlignment="1">
      <alignment vertical="center" wrapText="1"/>
    </xf>
    <xf numFmtId="43" fontId="8" fillId="2" borderId="4" xfId="8" applyFont="1" applyFill="1" applyBorder="1" applyAlignment="1" applyProtection="1">
      <alignment horizontal="right" vertical="center" wrapText="1"/>
    </xf>
    <xf numFmtId="4" fontId="8" fillId="2" borderId="4" xfId="0" applyNumberFormat="1" applyFont="1" applyFill="1" applyBorder="1" applyAlignment="1">
      <alignment horizontal="right" vertical="center" wrapText="1"/>
    </xf>
    <xf numFmtId="166" fontId="8" fillId="2" borderId="4" xfId="8" applyNumberFormat="1" applyFont="1" applyFill="1" applyBorder="1" applyAlignment="1" applyProtection="1">
      <alignment horizontal="right" vertical="center" wrapText="1"/>
    </xf>
    <xf numFmtId="166" fontId="7" fillId="2" borderId="4" xfId="8" applyNumberFormat="1" applyFont="1" applyFill="1" applyBorder="1" applyAlignment="1" applyProtection="1">
      <alignment horizontal="right" vertical="center" wrapText="1"/>
    </xf>
    <xf numFmtId="0" fontId="8" fillId="5" borderId="4" xfId="0" applyFont="1" applyFill="1" applyBorder="1" applyAlignment="1">
      <alignment vertical="center"/>
    </xf>
    <xf numFmtId="0" fontId="8" fillId="5" borderId="4" xfId="0" applyFont="1" applyFill="1" applyBorder="1" applyAlignment="1">
      <alignment horizontal="center" vertical="center"/>
    </xf>
    <xf numFmtId="4" fontId="7" fillId="5" borderId="4" xfId="0" applyNumberFormat="1" applyFont="1" applyFill="1" applyBorder="1" applyAlignment="1">
      <alignment vertical="center"/>
    </xf>
    <xf numFmtId="0" fontId="60" fillId="5" borderId="4" xfId="0" applyFont="1" applyFill="1" applyBorder="1" applyAlignment="1">
      <alignment vertical="center"/>
    </xf>
    <xf numFmtId="166" fontId="7" fillId="5" borderId="4" xfId="0" applyNumberFormat="1" applyFont="1" applyFill="1" applyBorder="1" applyAlignment="1">
      <alignment horizontal="right" vertical="center"/>
    </xf>
    <xf numFmtId="0" fontId="2" fillId="0" borderId="0" xfId="0" applyFont="1" applyAlignment="1">
      <alignment horizontal="center" vertical="center"/>
    </xf>
    <xf numFmtId="0" fontId="57" fillId="0" borderId="0" xfId="0" applyFont="1" applyAlignment="1">
      <alignment vertical="center" wrapText="1"/>
    </xf>
    <xf numFmtId="43" fontId="57" fillId="0" borderId="0" xfId="8" applyFont="1" applyAlignment="1">
      <alignment vertical="center"/>
    </xf>
    <xf numFmtId="4" fontId="57" fillId="0" borderId="0" xfId="8" applyNumberFormat="1" applyFont="1" applyAlignment="1">
      <alignment vertical="center"/>
    </xf>
    <xf numFmtId="0" fontId="2" fillId="2" borderId="0" xfId="0" applyFont="1" applyFill="1" applyAlignment="1">
      <alignment horizontal="center" vertical="center"/>
    </xf>
    <xf numFmtId="0" fontId="57" fillId="2" borderId="0" xfId="0" applyFont="1" applyFill="1" applyAlignment="1">
      <alignment vertical="center" wrapText="1"/>
    </xf>
    <xf numFmtId="43" fontId="57" fillId="2" borderId="0" xfId="8" applyFont="1" applyFill="1" applyAlignment="1">
      <alignment vertical="center"/>
    </xf>
    <xf numFmtId="4" fontId="57" fillId="2" borderId="0" xfId="8" applyNumberFormat="1" applyFont="1" applyFill="1" applyAlignment="1">
      <alignment vertical="center"/>
    </xf>
    <xf numFmtId="0" fontId="57" fillId="2" borderId="10" xfId="0" applyFont="1" applyFill="1" applyBorder="1" applyAlignment="1">
      <alignment vertical="center"/>
    </xf>
    <xf numFmtId="0" fontId="8" fillId="2" borderId="1" xfId="0" applyFont="1" applyFill="1" applyBorder="1" applyAlignment="1">
      <alignment vertical="center"/>
    </xf>
    <xf numFmtId="0" fontId="9" fillId="2" borderId="2" xfId="0" applyFont="1" applyFill="1" applyBorder="1" applyAlignment="1">
      <alignment horizontal="center" vertical="center" wrapText="1"/>
    </xf>
    <xf numFmtId="0" fontId="57" fillId="2" borderId="4" xfId="0" applyFont="1" applyFill="1" applyBorder="1" applyAlignment="1">
      <alignment vertical="center" wrapText="1"/>
    </xf>
    <xf numFmtId="43" fontId="8" fillId="2" borderId="4" xfId="8" applyFont="1" applyFill="1" applyBorder="1" applyAlignment="1" applyProtection="1">
      <alignment vertical="center" wrapText="1"/>
    </xf>
    <xf numFmtId="4" fontId="8" fillId="2" borderId="4" xfId="8" applyNumberFormat="1" applyFont="1" applyFill="1" applyBorder="1" applyAlignment="1" applyProtection="1">
      <alignment vertical="center" wrapText="1"/>
    </xf>
    <xf numFmtId="0" fontId="12" fillId="2" borderId="6" xfId="0" applyFont="1" applyFill="1" applyBorder="1" applyAlignment="1">
      <alignment vertical="center"/>
    </xf>
    <xf numFmtId="0" fontId="12" fillId="2" borderId="10" xfId="0" applyFont="1" applyFill="1" applyBorder="1" applyAlignment="1">
      <alignment vertical="center"/>
    </xf>
    <xf numFmtId="0" fontId="11" fillId="2" borderId="7" xfId="0" applyFont="1" applyFill="1" applyBorder="1" applyAlignment="1">
      <alignment horizontal="center" vertical="center" wrapText="1"/>
    </xf>
    <xf numFmtId="0" fontId="57" fillId="2" borderId="10" xfId="0" applyFont="1" applyFill="1" applyBorder="1" applyAlignment="1">
      <alignment vertical="center" wrapText="1"/>
    </xf>
    <xf numFmtId="0" fontId="12" fillId="2" borderId="10" xfId="0" applyFont="1" applyFill="1" applyBorder="1" applyAlignment="1">
      <alignment vertical="center" wrapText="1"/>
    </xf>
    <xf numFmtId="43" fontId="12" fillId="2" borderId="10" xfId="8" applyFont="1" applyFill="1" applyBorder="1" applyAlignment="1" applyProtection="1">
      <alignment vertical="center" wrapText="1"/>
    </xf>
    <xf numFmtId="4" fontId="12" fillId="2" borderId="10" xfId="8" applyNumberFormat="1" applyFont="1" applyFill="1" applyBorder="1" applyAlignment="1" applyProtection="1">
      <alignment vertical="center" wrapText="1"/>
    </xf>
    <xf numFmtId="0" fontId="57" fillId="2" borderId="13" xfId="0" applyFont="1" applyFill="1" applyBorder="1" applyAlignment="1">
      <alignment vertical="center"/>
    </xf>
    <xf numFmtId="0" fontId="2" fillId="2" borderId="4" xfId="0" applyFont="1" applyFill="1" applyBorder="1" applyAlignment="1">
      <alignment horizontal="center"/>
    </xf>
    <xf numFmtId="0" fontId="9" fillId="2" borderId="4" xfId="0" applyFont="1" applyFill="1" applyBorder="1" applyAlignment="1">
      <alignment horizontal="right" vertical="center" wrapText="1"/>
    </xf>
    <xf numFmtId="49" fontId="10" fillId="2" borderId="4" xfId="0" applyNumberFormat="1" applyFont="1" applyFill="1" applyBorder="1" applyAlignment="1">
      <alignment vertical="center"/>
    </xf>
    <xf numFmtId="0" fontId="9" fillId="2" borderId="4" xfId="0" applyFont="1" applyFill="1" applyBorder="1" applyAlignment="1">
      <alignment horizontal="right" vertical="center"/>
    </xf>
    <xf numFmtId="0" fontId="2" fillId="2" borderId="4" xfId="0" applyFont="1" applyFill="1" applyBorder="1" applyAlignment="1">
      <alignment horizontal="center" vertical="center"/>
    </xf>
    <xf numFmtId="0" fontId="10" fillId="2" borderId="4" xfId="0" applyFont="1" applyFill="1" applyBorder="1" applyAlignment="1">
      <alignment vertical="center"/>
    </xf>
    <xf numFmtId="43" fontId="10" fillId="2" borderId="4" xfId="8" applyFont="1" applyFill="1" applyBorder="1" applyAlignment="1" applyProtection="1">
      <alignment vertical="center"/>
    </xf>
    <xf numFmtId="4" fontId="57" fillId="2" borderId="4" xfId="8" applyNumberFormat="1" applyFont="1" applyFill="1" applyBorder="1" applyAlignment="1">
      <alignment vertical="center"/>
    </xf>
    <xf numFmtId="4" fontId="11" fillId="2" borderId="4" xfId="8" applyNumberFormat="1" applyFont="1" applyFill="1" applyBorder="1" applyAlignment="1" applyProtection="1">
      <alignment vertical="center"/>
    </xf>
    <xf numFmtId="0" fontId="9" fillId="2" borderId="13" xfId="0" applyFont="1" applyFill="1" applyBorder="1" applyAlignment="1">
      <alignment horizontal="right" vertical="center" wrapText="1"/>
    </xf>
    <xf numFmtId="49" fontId="10" fillId="2" borderId="13" xfId="0" applyNumberFormat="1" applyFont="1" applyFill="1" applyBorder="1" applyAlignment="1">
      <alignment vertical="center"/>
    </xf>
    <xf numFmtId="0" fontId="9" fillId="2" borderId="13" xfId="0" applyFont="1" applyFill="1" applyBorder="1" applyAlignment="1">
      <alignment horizontal="right" vertical="center"/>
    </xf>
    <xf numFmtId="0" fontId="2" fillId="2" borderId="13" xfId="0" applyFont="1" applyFill="1" applyBorder="1" applyAlignment="1">
      <alignment horizontal="center" vertical="center"/>
    </xf>
    <xf numFmtId="0" fontId="10" fillId="2" borderId="13" xfId="0" applyFont="1" applyFill="1" applyBorder="1" applyAlignment="1">
      <alignment vertical="center"/>
    </xf>
    <xf numFmtId="43" fontId="10" fillId="2" borderId="13" xfId="8" applyFont="1" applyFill="1" applyBorder="1" applyAlignment="1" applyProtection="1">
      <alignment vertical="center"/>
    </xf>
    <xf numFmtId="4" fontId="57" fillId="2" borderId="13" xfId="8" applyNumberFormat="1" applyFont="1" applyFill="1" applyBorder="1" applyAlignment="1">
      <alignment vertical="center"/>
    </xf>
    <xf numFmtId="0" fontId="11" fillId="2" borderId="13" xfId="0" applyFont="1" applyFill="1" applyBorder="1" applyAlignment="1">
      <alignment wrapText="1"/>
    </xf>
    <xf numFmtId="10" fontId="10" fillId="2" borderId="4" xfId="3" applyNumberFormat="1" applyFont="1" applyFill="1" applyBorder="1" applyAlignment="1" applyProtection="1">
      <alignment horizontal="left" vertical="center" wrapText="1"/>
    </xf>
    <xf numFmtId="0" fontId="57" fillId="2" borderId="4" xfId="0" applyFont="1" applyFill="1" applyBorder="1" applyAlignment="1">
      <alignment vertical="center"/>
    </xf>
    <xf numFmtId="0" fontId="11" fillId="2" borderId="4" xfId="0" applyFont="1" applyFill="1" applyBorder="1" applyAlignment="1">
      <alignment wrapText="1"/>
    </xf>
    <xf numFmtId="10" fontId="10" fillId="2" borderId="13" xfId="3" applyNumberFormat="1" applyFont="1" applyFill="1" applyBorder="1" applyAlignment="1" applyProtection="1">
      <alignment horizontal="left" vertical="center" wrapText="1"/>
    </xf>
    <xf numFmtId="0" fontId="11" fillId="2" borderId="13" xfId="0" applyFont="1" applyFill="1" applyBorder="1" applyAlignment="1">
      <alignment horizontal="center" wrapText="1"/>
    </xf>
    <xf numFmtId="0" fontId="10" fillId="2" borderId="13" xfId="0" applyFont="1" applyFill="1" applyBorder="1" applyAlignment="1">
      <alignment horizontal="left" vertical="center"/>
    </xf>
    <xf numFmtId="10" fontId="62" fillId="2" borderId="13" xfId="3" applyNumberFormat="1" applyFont="1" applyFill="1" applyBorder="1" applyAlignment="1" applyProtection="1">
      <alignment vertical="center" wrapText="1"/>
    </xf>
    <xf numFmtId="0" fontId="11" fillId="2" borderId="13" xfId="3" applyNumberFormat="1" applyFont="1" applyFill="1" applyBorder="1" applyAlignment="1" applyProtection="1">
      <alignment horizontal="center" vertical="center" wrapText="1"/>
    </xf>
    <xf numFmtId="10" fontId="62" fillId="2" borderId="13" xfId="3" applyNumberFormat="1" applyFont="1" applyFill="1" applyBorder="1" applyAlignment="1" applyProtection="1">
      <alignment horizontal="left" vertical="center" wrapText="1"/>
    </xf>
    <xf numFmtId="43" fontId="11" fillId="2" borderId="13" xfId="8" applyFont="1" applyFill="1" applyBorder="1" applyAlignment="1" applyProtection="1">
      <alignment vertical="center" wrapText="1"/>
    </xf>
    <xf numFmtId="14" fontId="11" fillId="2" borderId="13" xfId="8" applyNumberFormat="1" applyFont="1" applyFill="1" applyBorder="1" applyAlignment="1" applyProtection="1">
      <alignment horizontal="left" vertical="center" wrapText="1"/>
    </xf>
    <xf numFmtId="4" fontId="11" fillId="2" borderId="13" xfId="3" applyNumberFormat="1" applyFont="1" applyFill="1" applyBorder="1" applyAlignment="1" applyProtection="1">
      <alignment horizontal="right" vertical="center" wrapText="1"/>
    </xf>
    <xf numFmtId="0" fontId="9" fillId="2" borderId="10" xfId="0" applyFont="1" applyFill="1" applyBorder="1" applyAlignment="1">
      <alignment horizontal="right" vertical="center" wrapText="1"/>
    </xf>
    <xf numFmtId="49" fontId="10" fillId="2" borderId="10" xfId="0" applyNumberFormat="1" applyFont="1" applyFill="1" applyBorder="1" applyAlignment="1">
      <alignment horizontal="left" vertical="center"/>
    </xf>
    <xf numFmtId="0" fontId="11" fillId="2" borderId="10" xfId="0" applyFont="1" applyFill="1" applyBorder="1" applyAlignment="1">
      <alignment horizontal="left" vertical="center"/>
    </xf>
    <xf numFmtId="0" fontId="2" fillId="2" borderId="10" xfId="0" applyFont="1" applyFill="1" applyBorder="1" applyAlignment="1">
      <alignment horizontal="center" vertical="center"/>
    </xf>
    <xf numFmtId="0" fontId="57" fillId="2" borderId="10" xfId="0" applyFont="1" applyFill="1" applyBorder="1" applyAlignment="1">
      <alignment horizontal="left" vertical="center" wrapText="1"/>
    </xf>
    <xf numFmtId="2" fontId="11" fillId="2" borderId="10" xfId="0" applyNumberFormat="1" applyFont="1" applyFill="1" applyBorder="1" applyAlignment="1">
      <alignment horizontal="center" vertical="center" wrapText="1"/>
    </xf>
    <xf numFmtId="0" fontId="11" fillId="2" borderId="10" xfId="0" applyFont="1" applyFill="1" applyBorder="1" applyAlignment="1">
      <alignment horizontal="center" vertical="center" wrapText="1"/>
    </xf>
    <xf numFmtId="4" fontId="11" fillId="2" borderId="10" xfId="8" applyNumberFormat="1" applyFont="1" applyFill="1" applyBorder="1" applyAlignment="1" applyProtection="1">
      <alignment vertical="center" wrapText="1"/>
    </xf>
    <xf numFmtId="0" fontId="11" fillId="2" borderId="13" xfId="0" applyFont="1" applyFill="1" applyBorder="1" applyAlignment="1">
      <alignment horizontal="center" vertical="center" wrapText="1"/>
    </xf>
    <xf numFmtId="43" fontId="11" fillId="2" borderId="13" xfId="8" applyFont="1" applyFill="1" applyBorder="1" applyAlignment="1" applyProtection="1">
      <alignment horizontal="center" vertical="center" wrapText="1"/>
    </xf>
    <xf numFmtId="4" fontId="11" fillId="2" borderId="13" xfId="8" applyNumberFormat="1" applyFont="1" applyFill="1" applyBorder="1" applyAlignment="1" applyProtection="1">
      <alignment horizontal="center" vertical="center" wrapText="1"/>
    </xf>
    <xf numFmtId="49" fontId="7" fillId="7" borderId="4" xfId="0" applyNumberFormat="1" applyFont="1" applyFill="1" applyBorder="1" applyAlignment="1">
      <alignment horizontal="center" vertical="center"/>
    </xf>
    <xf numFmtId="166" fontId="10" fillId="7" borderId="4" xfId="8" applyNumberFormat="1" applyFont="1" applyFill="1" applyBorder="1" applyAlignment="1" applyProtection="1">
      <alignment horizontal="center" vertical="center" wrapText="1"/>
    </xf>
    <xf numFmtId="0" fontId="7" fillId="7" borderId="4" xfId="0" applyFont="1" applyFill="1" applyBorder="1" applyAlignment="1">
      <alignment horizontal="center" vertical="center" wrapText="1"/>
    </xf>
    <xf numFmtId="43" fontId="7" fillId="7" borderId="4" xfId="8" applyFont="1" applyFill="1" applyBorder="1" applyAlignment="1" applyProtection="1">
      <alignment horizontal="center" vertical="center" wrapText="1"/>
    </xf>
    <xf numFmtId="4" fontId="7" fillId="7" borderId="4" xfId="8" applyNumberFormat="1" applyFont="1" applyFill="1" applyBorder="1" applyAlignment="1" applyProtection="1">
      <alignment horizontal="center" vertical="center" wrapText="1"/>
    </xf>
    <xf numFmtId="0" fontId="8" fillId="2" borderId="4" xfId="0" applyFont="1" applyFill="1" applyBorder="1" applyAlignment="1">
      <alignment horizontal="right" vertical="center" wrapText="1"/>
    </xf>
    <xf numFmtId="0" fontId="6" fillId="0" borderId="6" xfId="6" applyFont="1" applyBorder="1"/>
    <xf numFmtId="0" fontId="6" fillId="0" borderId="11" xfId="6" applyFont="1" applyBorder="1"/>
    <xf numFmtId="0" fontId="9" fillId="0" borderId="1" xfId="0" applyFont="1" applyBorder="1" applyAlignment="1">
      <alignment vertical="center" wrapText="1"/>
    </xf>
    <xf numFmtId="0" fontId="11" fillId="0" borderId="6" xfId="0" applyFont="1" applyBorder="1" applyAlignment="1">
      <alignment vertical="top"/>
    </xf>
    <xf numFmtId="0" fontId="16" fillId="0" borderId="7" xfId="0" applyFont="1" applyBorder="1" applyAlignment="1">
      <alignment vertical="top" wrapText="1"/>
    </xf>
    <xf numFmtId="0" fontId="8" fillId="0" borderId="12" xfId="6" applyFont="1" applyBorder="1"/>
    <xf numFmtId="0" fontId="7" fillId="0" borderId="3" xfId="6" applyFont="1" applyBorder="1" applyAlignment="1">
      <alignment vertical="center" wrapText="1"/>
    </xf>
    <xf numFmtId="0" fontId="8" fillId="0" borderId="11" xfId="6" applyFont="1" applyBorder="1"/>
    <xf numFmtId="0" fontId="8" fillId="0" borderId="0" xfId="6" applyFont="1"/>
    <xf numFmtId="0" fontId="7" fillId="0" borderId="11" xfId="6" applyFont="1" applyBorder="1" applyAlignment="1">
      <alignment horizontal="left"/>
    </xf>
    <xf numFmtId="0" fontId="8" fillId="0" borderId="0" xfId="6" applyFont="1" applyAlignment="1">
      <alignment horizontal="center" vertical="center"/>
    </xf>
    <xf numFmtId="0" fontId="8" fillId="0" borderId="12" xfId="6" applyFont="1" applyBorder="1" applyAlignment="1">
      <alignment horizontal="center" vertical="center"/>
    </xf>
    <xf numFmtId="0" fontId="7" fillId="0" borderId="0" xfId="6" applyFont="1"/>
    <xf numFmtId="0" fontId="8" fillId="0" borderId="0" xfId="6" applyFont="1" applyAlignment="1">
      <alignment horizontal="left" vertical="center"/>
    </xf>
    <xf numFmtId="2" fontId="7" fillId="0" borderId="0" xfId="6" applyNumberFormat="1" applyFont="1"/>
    <xf numFmtId="43" fontId="7" fillId="0" borderId="0" xfId="8" applyFont="1" applyBorder="1"/>
    <xf numFmtId="0" fontId="7" fillId="0" borderId="0" xfId="6" applyFont="1" applyAlignment="1">
      <alignment horizontal="right"/>
    </xf>
    <xf numFmtId="2" fontId="7" fillId="3" borderId="0" xfId="6" applyNumberFormat="1" applyFont="1" applyFill="1"/>
    <xf numFmtId="0" fontId="7" fillId="0" borderId="0" xfId="6" applyFont="1" applyAlignment="1">
      <alignment horizontal="left" vertical="center"/>
    </xf>
    <xf numFmtId="0" fontId="7" fillId="0" borderId="0" xfId="6" applyFont="1" applyAlignment="1">
      <alignment horizontal="center" vertical="center"/>
    </xf>
    <xf numFmtId="0" fontId="7" fillId="0" borderId="0" xfId="6" applyFont="1" applyAlignment="1">
      <alignment horizontal="center"/>
    </xf>
    <xf numFmtId="10" fontId="8" fillId="0" borderId="0" xfId="3" applyNumberFormat="1" applyFont="1" applyBorder="1" applyAlignment="1">
      <alignment horizontal="center"/>
    </xf>
    <xf numFmtId="2" fontId="7" fillId="5" borderId="3" xfId="8" applyNumberFormat="1" applyFont="1" applyFill="1" applyBorder="1" applyAlignment="1">
      <alignment horizontal="center"/>
    </xf>
    <xf numFmtId="10" fontId="7" fillId="0" borderId="3" xfId="3" applyNumberFormat="1" applyFont="1" applyFill="1" applyBorder="1" applyAlignment="1">
      <alignment horizontal="center" vertical="center"/>
    </xf>
    <xf numFmtId="0" fontId="8" fillId="0" borderId="48" xfId="6" applyFont="1" applyBorder="1" applyAlignment="1">
      <alignment horizontal="center" vertical="center"/>
    </xf>
    <xf numFmtId="0" fontId="57" fillId="0" borderId="6" xfId="0" applyFont="1" applyBorder="1" applyAlignment="1">
      <alignment vertical="center"/>
    </xf>
    <xf numFmtId="0" fontId="57" fillId="0" borderId="10" xfId="0" applyFont="1" applyBorder="1" applyAlignment="1">
      <alignment vertical="center"/>
    </xf>
    <xf numFmtId="0" fontId="57" fillId="0" borderId="7" xfId="0" applyFont="1" applyBorder="1"/>
    <xf numFmtId="0" fontId="57" fillId="0" borderId="11" xfId="0" applyFont="1" applyBorder="1" applyAlignment="1">
      <alignment vertical="center"/>
    </xf>
    <xf numFmtId="0" fontId="57" fillId="0" borderId="12" xfId="0" applyFont="1" applyBorder="1"/>
    <xf numFmtId="0" fontId="57" fillId="0" borderId="8" xfId="0" applyFont="1" applyBorder="1" applyAlignment="1">
      <alignment vertical="center"/>
    </xf>
    <xf numFmtId="0" fontId="57" fillId="0" borderId="13" xfId="0" applyFont="1" applyBorder="1" applyAlignment="1">
      <alignment vertical="center"/>
    </xf>
    <xf numFmtId="0" fontId="57" fillId="0" borderId="9" xfId="0" applyFont="1" applyBorder="1"/>
    <xf numFmtId="0" fontId="9" fillId="0" borderId="5" xfId="0" applyFont="1" applyBorder="1" applyAlignment="1">
      <alignment vertical="center" wrapText="1"/>
    </xf>
    <xf numFmtId="0" fontId="9" fillId="0" borderId="3" xfId="0" applyFont="1" applyBorder="1" applyAlignment="1">
      <alignment vertical="center"/>
    </xf>
    <xf numFmtId="0" fontId="8" fillId="2" borderId="58" xfId="0" applyFont="1" applyFill="1" applyBorder="1" applyAlignment="1">
      <alignment horizontal="center" vertical="center"/>
    </xf>
    <xf numFmtId="0" fontId="8" fillId="2" borderId="22" xfId="0" applyFont="1" applyFill="1" applyBorder="1" applyAlignment="1">
      <alignment horizontal="center" vertical="center"/>
    </xf>
    <xf numFmtId="0" fontId="8" fillId="2" borderId="57" xfId="0" applyFont="1" applyFill="1" applyBorder="1" applyAlignment="1">
      <alignment horizontal="center" vertical="center"/>
    </xf>
    <xf numFmtId="0" fontId="8" fillId="2" borderId="3" xfId="0" applyFont="1" applyFill="1" applyBorder="1" applyAlignment="1">
      <alignment vertical="center" wrapText="1"/>
    </xf>
    <xf numFmtId="0" fontId="36" fillId="0" borderId="0" xfId="0" applyFont="1" applyFill="1" applyBorder="1"/>
    <xf numFmtId="0" fontId="57" fillId="0" borderId="6" xfId="0" applyFont="1" applyBorder="1"/>
    <xf numFmtId="0" fontId="8" fillId="0" borderId="7" xfId="0" applyFont="1" applyBorder="1" applyAlignment="1">
      <alignment vertical="center" wrapText="1"/>
    </xf>
    <xf numFmtId="0" fontId="57" fillId="0" borderId="11" xfId="0" applyFont="1" applyBorder="1"/>
    <xf numFmtId="0" fontId="12" fillId="0" borderId="12" xfId="0" applyFont="1" applyBorder="1" applyAlignment="1">
      <alignment vertical="center" wrapText="1"/>
    </xf>
    <xf numFmtId="0" fontId="57" fillId="0" borderId="8" xfId="0" applyFont="1" applyBorder="1"/>
    <xf numFmtId="0" fontId="8" fillId="0" borderId="9" xfId="0" applyFont="1" applyBorder="1" applyAlignment="1">
      <alignment vertical="center" wrapText="1"/>
    </xf>
    <xf numFmtId="0" fontId="10" fillId="0" borderId="6" xfId="0" applyFont="1" applyBorder="1" applyAlignment="1">
      <alignment vertical="top"/>
    </xf>
    <xf numFmtId="0" fontId="16" fillId="0" borderId="10" xfId="0" applyFont="1" applyBorder="1" applyAlignment="1">
      <alignment vertical="top" wrapText="1"/>
    </xf>
    <xf numFmtId="0" fontId="16" fillId="0" borderId="11" xfId="0" applyFont="1" applyBorder="1" applyAlignment="1">
      <alignment wrapText="1"/>
    </xf>
    <xf numFmtId="0" fontId="16" fillId="0" borderId="12" xfId="0" applyFont="1" applyBorder="1" applyAlignment="1">
      <alignment vertical="top" wrapText="1"/>
    </xf>
    <xf numFmtId="0" fontId="64" fillId="5" borderId="3" xfId="0" applyFont="1" applyFill="1" applyBorder="1" applyAlignment="1">
      <alignment horizontal="center"/>
    </xf>
    <xf numFmtId="0" fontId="10" fillId="2" borderId="18" xfId="0" applyFont="1" applyFill="1" applyBorder="1" applyAlignment="1">
      <alignment horizontal="center" vertical="center"/>
    </xf>
    <xf numFmtId="0" fontId="10" fillId="2" borderId="31" xfId="0" applyFont="1" applyFill="1" applyBorder="1" applyAlignment="1">
      <alignment horizontal="center" vertical="center"/>
    </xf>
    <xf numFmtId="0" fontId="65" fillId="0" borderId="3" xfId="0" applyFont="1" applyBorder="1"/>
    <xf numFmtId="0" fontId="7" fillId="2" borderId="22" xfId="0" applyFont="1" applyFill="1" applyBorder="1" applyAlignment="1">
      <alignment horizontal="center" vertical="center"/>
    </xf>
    <xf numFmtId="0" fontId="7" fillId="2" borderId="21" xfId="0" applyFont="1" applyFill="1" applyBorder="1" applyAlignment="1">
      <alignment vertical="center"/>
    </xf>
    <xf numFmtId="0" fontId="7" fillId="2" borderId="29" xfId="0" applyFont="1" applyFill="1" applyBorder="1" applyAlignment="1">
      <alignment vertical="center"/>
    </xf>
    <xf numFmtId="10" fontId="8" fillId="2" borderId="22"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166" fontId="8" fillId="2" borderId="18" xfId="0" applyNumberFormat="1" applyFont="1" applyFill="1" applyBorder="1" applyAlignment="1">
      <alignment horizontal="right" vertical="center"/>
    </xf>
    <xf numFmtId="10" fontId="8" fillId="2" borderId="18" xfId="0" applyNumberFormat="1" applyFont="1" applyFill="1" applyBorder="1" applyAlignment="1">
      <alignment horizontal="center" vertical="center"/>
    </xf>
    <xf numFmtId="10" fontId="8" fillId="2" borderId="31" xfId="0" applyNumberFormat="1" applyFont="1" applyFill="1" applyBorder="1" applyAlignment="1">
      <alignment horizontal="center" vertical="center"/>
    </xf>
    <xf numFmtId="10" fontId="60" fillId="0" borderId="3" xfId="0" applyNumberFormat="1" applyFont="1" applyBorder="1"/>
    <xf numFmtId="0" fontId="7" fillId="2" borderId="27" xfId="0" applyFont="1" applyFill="1" applyBorder="1" applyAlignment="1">
      <alignment vertical="center"/>
    </xf>
    <xf numFmtId="0" fontId="11" fillId="2" borderId="6" xfId="0" applyFont="1" applyFill="1" applyBorder="1" applyAlignment="1">
      <alignment horizontal="center" vertical="center"/>
    </xf>
    <xf numFmtId="0" fontId="7" fillId="2" borderId="10" xfId="0" applyFont="1" applyFill="1" applyBorder="1" applyAlignment="1">
      <alignment vertical="center"/>
    </xf>
    <xf numFmtId="10" fontId="7" fillId="2" borderId="10" xfId="0" applyNumberFormat="1" applyFont="1" applyFill="1" applyBorder="1" applyAlignment="1">
      <alignment horizontal="center" vertical="center"/>
    </xf>
    <xf numFmtId="166" fontId="7" fillId="2" borderId="10" xfId="0" applyNumberFormat="1" applyFont="1" applyFill="1" applyBorder="1" applyAlignment="1">
      <alignment horizontal="center" vertical="center"/>
    </xf>
    <xf numFmtId="166" fontId="8" fillId="2" borderId="1" xfId="0" applyNumberFormat="1" applyFont="1" applyFill="1" applyBorder="1" applyAlignment="1">
      <alignment horizontal="center" vertical="center"/>
    </xf>
    <xf numFmtId="10" fontId="8" fillId="2" borderId="4" xfId="0" applyNumberFormat="1" applyFont="1" applyFill="1" applyBorder="1" applyAlignment="1">
      <alignment horizontal="center" vertical="center"/>
    </xf>
    <xf numFmtId="10" fontId="8" fillId="2" borderId="2" xfId="0" applyNumberFormat="1" applyFont="1" applyFill="1" applyBorder="1" applyAlignment="1">
      <alignment horizontal="center" vertical="center"/>
    </xf>
    <xf numFmtId="9" fontId="8" fillId="2" borderId="31" xfId="0" applyNumberFormat="1" applyFont="1" applyFill="1" applyBorder="1" applyAlignment="1">
      <alignment horizontal="center" vertical="center"/>
    </xf>
    <xf numFmtId="9" fontId="8" fillId="2" borderId="1" xfId="0" applyNumberFormat="1" applyFont="1" applyFill="1" applyBorder="1" applyAlignment="1">
      <alignment horizontal="center" vertical="center"/>
    </xf>
    <xf numFmtId="9" fontId="8" fillId="2" borderId="4" xfId="0" applyNumberFormat="1" applyFont="1" applyFill="1" applyBorder="1" applyAlignment="1">
      <alignment horizontal="center" vertical="center"/>
    </xf>
    <xf numFmtId="9" fontId="8" fillId="2" borderId="2" xfId="0" applyNumberFormat="1" applyFont="1" applyFill="1" applyBorder="1" applyAlignment="1">
      <alignment horizontal="center" vertical="center"/>
    </xf>
    <xf numFmtId="0" fontId="60" fillId="0" borderId="1" xfId="0" applyFont="1" applyBorder="1"/>
    <xf numFmtId="0" fontId="60" fillId="0" borderId="4" xfId="0" applyFont="1" applyBorder="1"/>
    <xf numFmtId="0" fontId="60" fillId="0" borderId="2" xfId="0" applyFont="1" applyBorder="1"/>
    <xf numFmtId="0" fontId="60" fillId="0" borderId="3" xfId="0" applyFont="1" applyBorder="1"/>
    <xf numFmtId="0" fontId="9" fillId="2" borderId="6" xfId="0" applyFont="1" applyFill="1" applyBorder="1" applyAlignment="1">
      <alignment horizontal="center" vertical="center"/>
    </xf>
    <xf numFmtId="166" fontId="8" fillId="2" borderId="24" xfId="0" applyNumberFormat="1" applyFont="1" applyFill="1" applyBorder="1" applyAlignment="1">
      <alignment horizontal="center" vertical="center"/>
    </xf>
    <xf numFmtId="0" fontId="8" fillId="2" borderId="14" xfId="0" applyFont="1" applyFill="1" applyBorder="1" applyAlignment="1">
      <alignment horizontal="center" vertical="center"/>
    </xf>
    <xf numFmtId="0" fontId="8" fillId="2" borderId="32" xfId="0" applyFont="1" applyFill="1" applyBorder="1" applyAlignment="1">
      <alignment horizontal="center" vertical="center"/>
    </xf>
    <xf numFmtId="0" fontId="9" fillId="2" borderId="1" xfId="0" applyFont="1" applyFill="1" applyBorder="1" applyAlignment="1">
      <alignment horizontal="center" vertical="center"/>
    </xf>
    <xf numFmtId="166" fontId="7" fillId="2" borderId="23" xfId="0" applyNumberFormat="1" applyFont="1" applyFill="1" applyBorder="1" applyAlignment="1">
      <alignment horizontal="center" vertical="center"/>
    </xf>
    <xf numFmtId="10" fontId="7" fillId="2" borderId="18" xfId="3" applyNumberFormat="1" applyFont="1" applyFill="1" applyBorder="1" applyAlignment="1">
      <alignment horizontal="center" vertical="center"/>
    </xf>
    <xf numFmtId="10" fontId="7" fillId="2" borderId="31" xfId="3" applyNumberFormat="1" applyFont="1" applyFill="1" applyBorder="1" applyAlignment="1">
      <alignment horizontal="center" vertical="center"/>
    </xf>
    <xf numFmtId="0" fontId="66" fillId="2" borderId="11" xfId="0" applyFont="1" applyFill="1" applyBorder="1" applyAlignment="1">
      <alignment horizontal="center" vertical="center"/>
    </xf>
    <xf numFmtId="0" fontId="67" fillId="2" borderId="0" xfId="0" applyFont="1" applyFill="1" applyAlignment="1">
      <alignment horizontal="center" vertical="center"/>
    </xf>
    <xf numFmtId="0" fontId="6" fillId="2" borderId="0" xfId="0" applyFont="1" applyFill="1" applyAlignment="1">
      <alignment horizontal="center" vertical="center"/>
    </xf>
    <xf numFmtId="166" fontId="6" fillId="2" borderId="0" xfId="0" applyNumberFormat="1" applyFont="1" applyFill="1" applyAlignment="1">
      <alignment horizontal="center" vertical="center"/>
    </xf>
    <xf numFmtId="0" fontId="6" fillId="2" borderId="27" xfId="0" applyFont="1" applyFill="1" applyBorder="1" applyAlignment="1">
      <alignment horizontal="center" vertical="center"/>
    </xf>
    <xf numFmtId="0" fontId="6" fillId="2" borderId="33" xfId="0" applyFont="1" applyFill="1" applyBorder="1" applyAlignment="1">
      <alignment horizontal="center" vertical="center"/>
    </xf>
    <xf numFmtId="0" fontId="60" fillId="0" borderId="0" xfId="0" applyFont="1"/>
    <xf numFmtId="0" fontId="60" fillId="0" borderId="12" xfId="0" applyFont="1" applyBorder="1"/>
    <xf numFmtId="0" fontId="68" fillId="5" borderId="3" xfId="0" applyFont="1" applyFill="1" applyBorder="1" applyAlignment="1">
      <alignment horizontal="center"/>
    </xf>
    <xf numFmtId="0" fontId="7" fillId="0" borderId="0" xfId="0" applyFont="1" applyFill="1" applyBorder="1" applyAlignment="1">
      <alignment vertical="center"/>
    </xf>
    <xf numFmtId="0" fontId="68" fillId="0" borderId="0" xfId="0" applyFont="1" applyFill="1" applyBorder="1" applyAlignment="1">
      <alignment horizontal="center"/>
    </xf>
    <xf numFmtId="0" fontId="10" fillId="2" borderId="3" xfId="0" applyFont="1" applyFill="1" applyBorder="1" applyAlignment="1">
      <alignment horizontal="center" vertical="center"/>
    </xf>
    <xf numFmtId="0" fontId="10" fillId="0" borderId="0" xfId="0" applyFont="1" applyFill="1" applyBorder="1" applyAlignment="1">
      <alignment horizontal="center" vertical="center"/>
    </xf>
    <xf numFmtId="0" fontId="65" fillId="0" borderId="0" xfId="0" applyFont="1" applyFill="1" applyBorder="1"/>
    <xf numFmtId="0" fontId="7" fillId="2" borderId="20" xfId="0" applyFont="1" applyFill="1" applyBorder="1" applyAlignment="1">
      <alignment horizontal="center" vertical="center"/>
    </xf>
    <xf numFmtId="10" fontId="8" fillId="2" borderId="3" xfId="3" applyNumberFormat="1" applyFont="1" applyFill="1" applyBorder="1" applyAlignment="1">
      <alignment horizontal="right" vertical="center"/>
    </xf>
    <xf numFmtId="10" fontId="8" fillId="0" borderId="0" xfId="0" applyNumberFormat="1" applyFont="1" applyFill="1" applyBorder="1" applyAlignment="1">
      <alignment horizontal="center" vertical="center"/>
    </xf>
    <xf numFmtId="166" fontId="8" fillId="0" borderId="0" xfId="0" applyNumberFormat="1" applyFont="1" applyFill="1" applyBorder="1" applyAlignment="1">
      <alignment horizontal="right" vertical="center"/>
    </xf>
    <xf numFmtId="10" fontId="60" fillId="0" borderId="0" xfId="0" applyNumberFormat="1" applyFont="1" applyFill="1" applyBorder="1"/>
    <xf numFmtId="9" fontId="8" fillId="2" borderId="3" xfId="0" applyNumberFormat="1" applyFont="1" applyFill="1" applyBorder="1" applyAlignment="1">
      <alignment horizontal="center" vertical="center"/>
    </xf>
    <xf numFmtId="9" fontId="8" fillId="0" borderId="0" xfId="0" applyNumberFormat="1" applyFont="1" applyFill="1" applyBorder="1" applyAlignment="1">
      <alignment horizontal="center" vertical="center"/>
    </xf>
    <xf numFmtId="0" fontId="60" fillId="0" borderId="0" xfId="0" applyFont="1" applyFill="1" applyBorder="1"/>
    <xf numFmtId="166" fontId="8" fillId="2" borderId="3" xfId="0" applyNumberFormat="1" applyFont="1" applyFill="1" applyBorder="1" applyAlignment="1">
      <alignment horizontal="center" vertical="center"/>
    </xf>
    <xf numFmtId="0" fontId="8" fillId="0" borderId="0" xfId="0" applyFont="1" applyFill="1" applyBorder="1" applyAlignment="1">
      <alignment horizontal="center" vertical="center"/>
    </xf>
    <xf numFmtId="166" fontId="8" fillId="0" borderId="0" xfId="0" applyNumberFormat="1" applyFont="1" applyFill="1" applyBorder="1" applyAlignment="1">
      <alignment horizontal="center" vertical="center"/>
    </xf>
    <xf numFmtId="166" fontId="11" fillId="2" borderId="54" xfId="0" applyNumberFormat="1" applyFont="1" applyFill="1" applyBorder="1" applyAlignment="1">
      <alignment horizontal="center" vertical="center"/>
    </xf>
    <xf numFmtId="10" fontId="11" fillId="2" borderId="47" xfId="3" applyNumberFormat="1" applyFont="1" applyFill="1" applyBorder="1" applyAlignment="1">
      <alignment horizontal="center" vertical="center"/>
    </xf>
    <xf numFmtId="10" fontId="11" fillId="2" borderId="53" xfId="3" applyNumberFormat="1" applyFont="1" applyFill="1" applyBorder="1" applyAlignment="1">
      <alignment horizontal="center" vertical="center"/>
    </xf>
    <xf numFmtId="166" fontId="11" fillId="2" borderId="3" xfId="0" applyNumberFormat="1" applyFont="1" applyFill="1" applyBorder="1" applyAlignment="1">
      <alignment horizontal="center" vertical="center"/>
    </xf>
    <xf numFmtId="10" fontId="11" fillId="0" borderId="0" xfId="3" applyNumberFormat="1" applyFont="1" applyFill="1" applyBorder="1" applyAlignment="1">
      <alignment horizontal="center" vertical="center"/>
    </xf>
    <xf numFmtId="166" fontId="11" fillId="0" borderId="0" xfId="0" applyNumberFormat="1" applyFont="1" applyFill="1" applyBorder="1" applyAlignment="1">
      <alignment horizontal="center" vertical="center"/>
    </xf>
    <xf numFmtId="0" fontId="57" fillId="0" borderId="0" xfId="0" applyFont="1" applyFill="1" applyBorder="1"/>
    <xf numFmtId="0" fontId="9" fillId="0" borderId="1" xfId="0" applyFont="1" applyBorder="1" applyAlignment="1">
      <alignment horizontal="right" vertical="center" wrapText="1"/>
    </xf>
    <xf numFmtId="0" fontId="7" fillId="2" borderId="57" xfId="0" applyFont="1" applyFill="1" applyBorder="1" applyAlignment="1">
      <alignment horizontal="center" vertical="center"/>
    </xf>
    <xf numFmtId="0" fontId="7" fillId="2" borderId="59" xfId="0" applyFont="1" applyFill="1" applyBorder="1" applyAlignment="1">
      <alignment horizontal="center" vertical="center"/>
    </xf>
    <xf numFmtId="0" fontId="57" fillId="2" borderId="6" xfId="0" applyFont="1" applyFill="1" applyBorder="1" applyAlignment="1">
      <alignment vertical="center"/>
    </xf>
    <xf numFmtId="43" fontId="8" fillId="2" borderId="2" xfId="8" applyFont="1" applyFill="1" applyBorder="1" applyAlignment="1" applyProtection="1">
      <alignment vertical="center" wrapText="1"/>
    </xf>
    <xf numFmtId="0" fontId="57" fillId="2" borderId="11" xfId="0" applyFont="1" applyFill="1" applyBorder="1" applyAlignment="1">
      <alignment vertical="center"/>
    </xf>
    <xf numFmtId="43" fontId="12" fillId="2" borderId="7" xfId="8" applyFont="1" applyFill="1" applyBorder="1" applyAlignment="1" applyProtection="1">
      <alignment vertical="center" wrapText="1"/>
    </xf>
    <xf numFmtId="0" fontId="57" fillId="2" borderId="8" xfId="0" applyFont="1" applyFill="1" applyBorder="1" applyAlignment="1">
      <alignment vertical="center"/>
    </xf>
    <xf numFmtId="0" fontId="9" fillId="2" borderId="1"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9" fillId="2" borderId="6" xfId="0" applyFont="1" applyFill="1" applyBorder="1" applyAlignment="1">
      <alignment horizontal="right" vertical="center" wrapText="1"/>
    </xf>
    <xf numFmtId="0" fontId="11" fillId="2" borderId="8" xfId="0" applyFont="1" applyFill="1" applyBorder="1" applyAlignment="1">
      <alignment horizontal="center" vertical="center" wrapText="1"/>
    </xf>
    <xf numFmtId="43" fontId="11" fillId="2" borderId="9" xfId="8" applyFont="1" applyFill="1" applyBorder="1" applyAlignment="1" applyProtection="1">
      <alignment horizontal="center" vertical="center" wrapText="1"/>
    </xf>
    <xf numFmtId="0" fontId="17" fillId="2" borderId="1" xfId="0" applyFont="1" applyFill="1" applyBorder="1" applyAlignment="1">
      <alignment horizontal="center" vertical="center" wrapText="1"/>
    </xf>
    <xf numFmtId="43" fontId="17" fillId="2" borderId="2" xfId="8" applyFont="1" applyFill="1" applyBorder="1" applyAlignment="1" applyProtection="1">
      <alignment horizontal="right" vertical="center" wrapText="1"/>
    </xf>
    <xf numFmtId="0" fontId="7" fillId="0" borderId="11" xfId="17" applyFont="1" applyBorder="1" applyAlignment="1">
      <alignment horizontal="right" vertical="center"/>
    </xf>
    <xf numFmtId="0" fontId="7" fillId="0" borderId="0" xfId="17" applyFont="1" applyAlignment="1">
      <alignment horizontal="right" vertical="center"/>
    </xf>
    <xf numFmtId="4" fontId="7" fillId="3" borderId="0" xfId="17" applyNumberFormat="1" applyFont="1" applyFill="1" applyAlignment="1">
      <alignment horizontal="center" vertical="center" wrapText="1"/>
    </xf>
    <xf numFmtId="4" fontId="7" fillId="0" borderId="0" xfId="17" applyNumberFormat="1" applyFont="1" applyAlignment="1">
      <alignment horizontal="center" vertical="center" wrapText="1"/>
    </xf>
    <xf numFmtId="4" fontId="7" fillId="0" borderId="12" xfId="17" applyNumberFormat="1" applyFont="1" applyBorder="1" applyAlignment="1">
      <alignment horizontal="center" vertical="center" wrapText="1"/>
    </xf>
    <xf numFmtId="2" fontId="8" fillId="0" borderId="4" xfId="17" applyNumberFormat="1" applyFont="1" applyBorder="1" applyAlignment="1">
      <alignment horizontal="left" vertical="center" wrapText="1"/>
    </xf>
    <xf numFmtId="2" fontId="8" fillId="0" borderId="2" xfId="17" applyNumberFormat="1" applyFont="1" applyBorder="1" applyAlignment="1">
      <alignment horizontal="left" vertical="center" wrapText="1"/>
    </xf>
    <xf numFmtId="166" fontId="7" fillId="2" borderId="0" xfId="8" applyNumberFormat="1" applyFont="1" applyFill="1" applyBorder="1" applyAlignment="1" applyProtection="1">
      <alignment horizontal="right" vertical="center" wrapText="1"/>
    </xf>
    <xf numFmtId="4" fontId="8" fillId="2" borderId="13" xfId="8" applyNumberFormat="1" applyFont="1" applyFill="1" applyBorder="1" applyAlignment="1" applyProtection="1">
      <alignment horizontal="right" vertical="center" wrapText="1"/>
    </xf>
    <xf numFmtId="0" fontId="60" fillId="2" borderId="4" xfId="0" applyFont="1" applyFill="1" applyBorder="1" applyAlignment="1">
      <alignment vertical="center"/>
    </xf>
    <xf numFmtId="0" fontId="60" fillId="2" borderId="4" xfId="0" applyFont="1" applyFill="1" applyBorder="1" applyAlignment="1">
      <alignment horizontal="center" vertical="center"/>
    </xf>
    <xf numFmtId="4" fontId="60" fillId="2" borderId="4" xfId="8" applyNumberFormat="1" applyFont="1" applyFill="1" applyBorder="1" applyAlignment="1">
      <alignment vertical="center"/>
    </xf>
    <xf numFmtId="166" fontId="60" fillId="2" borderId="0" xfId="8" applyNumberFormat="1" applyFont="1" applyFill="1" applyAlignment="1">
      <alignment vertical="center"/>
    </xf>
    <xf numFmtId="4" fontId="8" fillId="2" borderId="4" xfId="8" applyNumberFormat="1" applyFont="1" applyFill="1" applyBorder="1" applyAlignment="1">
      <alignment horizontal="right" vertical="center" wrapText="1"/>
    </xf>
    <xf numFmtId="166" fontId="8" fillId="7" borderId="4" xfId="8" applyNumberFormat="1" applyFont="1" applyFill="1" applyBorder="1" applyAlignment="1" applyProtection="1">
      <alignment horizontal="right" vertical="center" wrapText="1"/>
    </xf>
    <xf numFmtId="166" fontId="7" fillId="5" borderId="10" xfId="0" applyNumberFormat="1" applyFont="1" applyFill="1" applyBorder="1" applyAlignment="1">
      <alignment horizontal="right" vertical="center"/>
    </xf>
    <xf numFmtId="0" fontId="20" fillId="6" borderId="41" xfId="14" applyFont="1" applyFill="1" applyBorder="1" applyAlignment="1" applyProtection="1">
      <alignment horizontal="center" vertical="center"/>
      <protection locked="0"/>
    </xf>
    <xf numFmtId="0" fontId="20" fillId="6" borderId="42" xfId="14" applyFont="1" applyFill="1" applyBorder="1" applyAlignment="1" applyProtection="1">
      <alignment horizontal="center" vertical="center"/>
      <protection locked="0"/>
    </xf>
    <xf numFmtId="0" fontId="26" fillId="6" borderId="35" xfId="14" applyFont="1" applyFill="1" applyBorder="1" applyAlignment="1" applyProtection="1">
      <alignment horizontal="center" vertical="center"/>
      <protection locked="0"/>
    </xf>
    <xf numFmtId="0" fontId="26" fillId="6" borderId="36" xfId="14" applyFont="1" applyFill="1" applyBorder="1" applyAlignment="1" applyProtection="1">
      <alignment horizontal="center" vertical="center"/>
      <protection locked="0"/>
    </xf>
    <xf numFmtId="0" fontId="0" fillId="0" borderId="6" xfId="0" applyBorder="1" applyAlignment="1">
      <alignment horizontal="center"/>
    </xf>
    <xf numFmtId="0" fontId="0" fillId="0" borderId="7"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31" fillId="12" borderId="6" xfId="0" applyFont="1" applyFill="1" applyBorder="1" applyAlignment="1">
      <alignment horizontal="center" vertical="center" wrapText="1"/>
    </xf>
    <xf numFmtId="0" fontId="31" fillId="12" borderId="7" xfId="0" applyFont="1" applyFill="1" applyBorder="1" applyAlignment="1">
      <alignment horizontal="center" vertical="center" wrapText="1"/>
    </xf>
    <xf numFmtId="0" fontId="31" fillId="12" borderId="11" xfId="0" applyFont="1" applyFill="1" applyBorder="1" applyAlignment="1">
      <alignment horizontal="center" vertical="center" wrapText="1"/>
    </xf>
    <xf numFmtId="0" fontId="31" fillId="12" borderId="12" xfId="0" applyFont="1" applyFill="1" applyBorder="1" applyAlignment="1">
      <alignment horizontal="center" vertical="center" wrapText="1"/>
    </xf>
    <xf numFmtId="0" fontId="31" fillId="12" borderId="8" xfId="0" applyFont="1" applyFill="1" applyBorder="1" applyAlignment="1">
      <alignment horizontal="center" vertical="center" wrapText="1"/>
    </xf>
    <xf numFmtId="0" fontId="31" fillId="12" borderId="9" xfId="0" applyFont="1" applyFill="1" applyBorder="1" applyAlignment="1">
      <alignment horizontal="center" vertical="center" wrapText="1"/>
    </xf>
    <xf numFmtId="0" fontId="32" fillId="0" borderId="3" xfId="0" applyFont="1" applyBorder="1" applyAlignment="1">
      <alignment horizontal="right" vertical="center"/>
    </xf>
    <xf numFmtId="0" fontId="33" fillId="0" borderId="1" xfId="0" applyFont="1" applyBorder="1" applyAlignment="1">
      <alignment horizontal="left" vertical="center"/>
    </xf>
    <xf numFmtId="0" fontId="33" fillId="0" borderId="2" xfId="0" applyFont="1" applyBorder="1" applyAlignment="1">
      <alignment horizontal="left" vertical="center"/>
    </xf>
    <xf numFmtId="0" fontId="32" fillId="0" borderId="1" xfId="0" applyFont="1" applyBorder="1" applyAlignment="1">
      <alignment horizontal="right" vertical="center"/>
    </xf>
    <xf numFmtId="0" fontId="32" fillId="0" borderId="2" xfId="0" applyFont="1" applyBorder="1" applyAlignment="1">
      <alignment horizontal="right" vertical="center"/>
    </xf>
    <xf numFmtId="49" fontId="33" fillId="0" borderId="1" xfId="0" applyNumberFormat="1" applyFont="1" applyBorder="1" applyAlignment="1">
      <alignment horizontal="left" vertical="center"/>
    </xf>
    <xf numFmtId="0" fontId="32" fillId="0" borderId="1" xfId="0" applyFont="1" applyBorder="1" applyAlignment="1">
      <alignment horizontal="center" vertical="center"/>
    </xf>
    <xf numFmtId="0" fontId="32" fillId="0" borderId="4" xfId="0" applyFont="1" applyBorder="1" applyAlignment="1">
      <alignment horizontal="center" vertical="center"/>
    </xf>
    <xf numFmtId="0" fontId="32" fillId="0" borderId="2" xfId="0" applyFont="1" applyBorder="1" applyAlignment="1">
      <alignment horizontal="center" vertical="center"/>
    </xf>
    <xf numFmtId="9" fontId="34" fillId="13" borderId="10" xfId="3" applyFont="1" applyFill="1" applyBorder="1" applyAlignment="1">
      <alignment horizontal="center" vertical="center"/>
    </xf>
    <xf numFmtId="0" fontId="35" fillId="7" borderId="6" xfId="0" applyFont="1" applyFill="1" applyBorder="1" applyAlignment="1">
      <alignment horizontal="center" vertical="center" textRotation="90"/>
    </xf>
    <xf numFmtId="0" fontId="35" fillId="7" borderId="7" xfId="0" applyFont="1" applyFill="1" applyBorder="1" applyAlignment="1">
      <alignment horizontal="center" vertical="center" textRotation="90"/>
    </xf>
    <xf numFmtId="0" fontId="35" fillId="7" borderId="11" xfId="0" applyFont="1" applyFill="1" applyBorder="1" applyAlignment="1">
      <alignment horizontal="center" vertical="center" textRotation="90"/>
    </xf>
    <xf numFmtId="0" fontId="35" fillId="7" borderId="12" xfId="0" applyFont="1" applyFill="1" applyBorder="1" applyAlignment="1">
      <alignment horizontal="center" vertical="center" textRotation="90"/>
    </xf>
    <xf numFmtId="0" fontId="35" fillId="7" borderId="8" xfId="0" applyFont="1" applyFill="1" applyBorder="1" applyAlignment="1">
      <alignment horizontal="center" vertical="center" textRotation="90"/>
    </xf>
    <xf numFmtId="0" fontId="35" fillId="7" borderId="9" xfId="0" applyFont="1" applyFill="1" applyBorder="1" applyAlignment="1">
      <alignment horizontal="center" vertical="center" textRotation="90"/>
    </xf>
    <xf numFmtId="0" fontId="8" fillId="0" borderId="3" xfId="0" applyFont="1" applyBorder="1" applyAlignment="1">
      <alignment horizontal="left" vertical="center" wrapText="1"/>
    </xf>
    <xf numFmtId="0" fontId="12" fillId="0" borderId="3" xfId="0" applyFont="1" applyBorder="1" applyAlignment="1">
      <alignment horizontal="left" vertical="center" wrapText="1"/>
    </xf>
    <xf numFmtId="0" fontId="13" fillId="4" borderId="1"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10" xfId="0" applyFont="1" applyFill="1" applyBorder="1" applyAlignment="1">
      <alignment horizontal="center" vertical="center" wrapText="1"/>
    </xf>
    <xf numFmtId="49" fontId="11" fillId="0" borderId="1" xfId="0" applyNumberFormat="1" applyFont="1" applyBorder="1" applyAlignment="1">
      <alignment horizontal="left" vertical="center" wrapText="1"/>
    </xf>
    <xf numFmtId="0" fontId="11" fillId="0" borderId="4" xfId="0" applyFont="1" applyBorder="1" applyAlignment="1">
      <alignment horizontal="left" vertical="center" wrapText="1"/>
    </xf>
    <xf numFmtId="0" fontId="10" fillId="0" borderId="6" xfId="0" applyFont="1" applyBorder="1" applyAlignment="1">
      <alignment horizontal="center" vertical="top"/>
    </xf>
    <xf numFmtId="0" fontId="10" fillId="0" borderId="10" xfId="0" applyFont="1" applyBorder="1" applyAlignment="1">
      <alignment horizontal="center" vertical="top"/>
    </xf>
    <xf numFmtId="0" fontId="10" fillId="0" borderId="7" xfId="0" applyFont="1" applyBorder="1" applyAlignment="1">
      <alignment horizontal="center" vertical="top"/>
    </xf>
    <xf numFmtId="0" fontId="10" fillId="0" borderId="11" xfId="0" applyFont="1" applyBorder="1" applyAlignment="1">
      <alignment horizontal="center" vertical="top"/>
    </xf>
    <xf numFmtId="0" fontId="10" fillId="0" borderId="0" xfId="0" applyFont="1" applyAlignment="1">
      <alignment horizontal="center" vertical="top"/>
    </xf>
    <xf numFmtId="0" fontId="10" fillId="0" borderId="12" xfId="0" applyFont="1" applyBorder="1" applyAlignment="1">
      <alignment horizontal="center" vertical="top"/>
    </xf>
    <xf numFmtId="0" fontId="11" fillId="0" borderId="11" xfId="0" applyFont="1" applyBorder="1" applyAlignment="1">
      <alignment horizontal="center" wrapText="1"/>
    </xf>
    <xf numFmtId="0" fontId="11" fillId="0" borderId="0" xfId="0" applyFont="1" applyAlignment="1">
      <alignment horizontal="center" wrapText="1"/>
    </xf>
    <xf numFmtId="0" fontId="11" fillId="0" borderId="12" xfId="0" applyFont="1" applyBorder="1" applyAlignment="1">
      <alignment horizontal="center" wrapText="1"/>
    </xf>
    <xf numFmtId="0" fontId="11" fillId="0" borderId="8" xfId="0" applyFont="1" applyBorder="1" applyAlignment="1">
      <alignment horizontal="center" wrapText="1"/>
    </xf>
    <xf numFmtId="0" fontId="11" fillId="0" borderId="13" xfId="0" applyFont="1" applyBorder="1" applyAlignment="1">
      <alignment horizontal="center" wrapText="1"/>
    </xf>
    <xf numFmtId="0" fontId="11" fillId="0" borderId="9" xfId="0" applyFont="1" applyBorder="1" applyAlignment="1">
      <alignment horizontal="center" wrapText="1"/>
    </xf>
    <xf numFmtId="10" fontId="11" fillId="0" borderId="1" xfId="0" applyNumberFormat="1" applyFont="1" applyBorder="1" applyAlignment="1">
      <alignment horizontal="left" vertical="center" wrapText="1"/>
    </xf>
    <xf numFmtId="0" fontId="11" fillId="2" borderId="58" xfId="0" applyFont="1" applyFill="1" applyBorder="1" applyAlignment="1">
      <alignment horizontal="center" vertical="center"/>
    </xf>
    <xf numFmtId="0" fontId="11" fillId="2" borderId="57" xfId="0" applyFont="1" applyFill="1" applyBorder="1" applyAlignment="1">
      <alignment horizontal="center"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6"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9" xfId="0" applyFont="1" applyFill="1" applyBorder="1" applyAlignment="1">
      <alignment horizontal="center" vertical="center" wrapText="1"/>
    </xf>
    <xf numFmtId="10" fontId="57" fillId="0" borderId="6" xfId="0" applyNumberFormat="1" applyFont="1" applyBorder="1" applyAlignment="1">
      <alignment horizontal="center"/>
    </xf>
    <xf numFmtId="10" fontId="57" fillId="0" borderId="10" xfId="0" applyNumberFormat="1" applyFont="1" applyBorder="1" applyAlignment="1">
      <alignment horizontal="center"/>
    </xf>
    <xf numFmtId="166" fontId="57" fillId="0" borderId="6" xfId="0" applyNumberFormat="1" applyFont="1" applyBorder="1" applyAlignment="1">
      <alignment horizontal="center"/>
    </xf>
    <xf numFmtId="166" fontId="57" fillId="0" borderId="10" xfId="0" applyNumberFormat="1" applyFont="1" applyBorder="1" applyAlignment="1">
      <alignment horizontal="center"/>
    </xf>
    <xf numFmtId="166" fontId="57" fillId="0" borderId="7" xfId="0" applyNumberFormat="1" applyFont="1" applyBorder="1" applyAlignment="1">
      <alignment horizontal="center"/>
    </xf>
    <xf numFmtId="166" fontId="64" fillId="0" borderId="3" xfId="0" applyNumberFormat="1" applyFont="1" applyBorder="1" applyAlignment="1">
      <alignment horizontal="center"/>
    </xf>
    <xf numFmtId="0" fontId="64" fillId="0" borderId="3" xfId="0" applyFont="1" applyBorder="1" applyAlignment="1">
      <alignment horizontal="center"/>
    </xf>
    <xf numFmtId="10" fontId="64" fillId="0" borderId="3" xfId="0" applyNumberFormat="1" applyFont="1" applyBorder="1" applyAlignment="1">
      <alignment horizontal="center"/>
    </xf>
    <xf numFmtId="0" fontId="61" fillId="4" borderId="6" xfId="0" applyFont="1" applyFill="1" applyBorder="1" applyAlignment="1">
      <alignment horizontal="center" vertical="center" wrapText="1"/>
    </xf>
    <xf numFmtId="0" fontId="61" fillId="4" borderId="10" xfId="0" applyFont="1" applyFill="1" applyBorder="1" applyAlignment="1">
      <alignment horizontal="center" vertical="center" wrapText="1"/>
    </xf>
    <xf numFmtId="0" fontId="61" fillId="4" borderId="7" xfId="0" applyFont="1" applyFill="1" applyBorder="1" applyAlignment="1">
      <alignment horizontal="center" vertical="center" wrapText="1"/>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11" xfId="0" applyFont="1" applyFill="1" applyBorder="1" applyAlignment="1">
      <alignment horizontal="center" wrapText="1"/>
    </xf>
    <xf numFmtId="0" fontId="11" fillId="2" borderId="12" xfId="0" applyFont="1" applyFill="1" applyBorder="1" applyAlignment="1">
      <alignment horizontal="center" wrapText="1"/>
    </xf>
    <xf numFmtId="0" fontId="11" fillId="2" borderId="8" xfId="0" applyFont="1" applyFill="1" applyBorder="1" applyAlignment="1">
      <alignment horizontal="center" wrapText="1"/>
    </xf>
    <xf numFmtId="0" fontId="11" fillId="2" borderId="9" xfId="0" applyFont="1" applyFill="1" applyBorder="1" applyAlignment="1">
      <alignment horizontal="center" wrapText="1"/>
    </xf>
    <xf numFmtId="0" fontId="61" fillId="4" borderId="4" xfId="0" applyFont="1" applyFill="1" applyBorder="1" applyAlignment="1">
      <alignment horizontal="center" vertical="center" wrapText="1"/>
    </xf>
    <xf numFmtId="4" fontId="11" fillId="2" borderId="13" xfId="3" applyNumberFormat="1" applyFont="1" applyFill="1" applyBorder="1" applyAlignment="1" applyProtection="1">
      <alignment horizontal="right" vertical="center" wrapText="1"/>
    </xf>
    <xf numFmtId="4" fontId="11" fillId="2" borderId="6" xfId="8" applyNumberFormat="1" applyFont="1" applyFill="1" applyBorder="1" applyAlignment="1" applyProtection="1">
      <alignment horizontal="center" vertical="center"/>
    </xf>
    <xf numFmtId="4" fontId="11" fillId="2" borderId="10" xfId="8" applyNumberFormat="1" applyFont="1" applyFill="1" applyBorder="1" applyAlignment="1" applyProtection="1">
      <alignment horizontal="center" vertical="center"/>
    </xf>
    <xf numFmtId="4" fontId="11" fillId="2" borderId="7" xfId="8" applyNumberFormat="1" applyFont="1" applyFill="1" applyBorder="1" applyAlignment="1" applyProtection="1">
      <alignment horizontal="center" vertical="center"/>
    </xf>
    <xf numFmtId="0" fontId="11" fillId="2" borderId="0" xfId="0" applyFont="1" applyFill="1" applyAlignment="1">
      <alignment horizontal="center" wrapText="1"/>
    </xf>
    <xf numFmtId="0" fontId="11" fillId="2" borderId="13" xfId="0" applyFont="1" applyFill="1" applyBorder="1" applyAlignment="1">
      <alignment horizontal="center" wrapText="1"/>
    </xf>
    <xf numFmtId="0" fontId="11" fillId="2" borderId="4" xfId="0" applyFont="1" applyFill="1" applyBorder="1" applyAlignment="1">
      <alignment horizontal="left" vertical="center" wrapText="1"/>
    </xf>
    <xf numFmtId="2" fontId="11" fillId="2" borderId="10" xfId="0" applyNumberFormat="1" applyFont="1" applyFill="1" applyBorder="1" applyAlignment="1">
      <alignment horizontal="right" vertical="center" wrapText="1"/>
    </xf>
    <xf numFmtId="0" fontId="8" fillId="0" borderId="5" xfId="17" applyFont="1" applyBorder="1" applyAlignment="1">
      <alignment horizontal="center" vertical="center" wrapText="1"/>
    </xf>
    <xf numFmtId="0" fontId="8" fillId="0" borderId="44" xfId="17" applyFont="1" applyBorder="1" applyAlignment="1">
      <alignment horizontal="center" vertical="center" wrapText="1"/>
    </xf>
    <xf numFmtId="0" fontId="8" fillId="0" borderId="1" xfId="17" applyFont="1" applyBorder="1" applyAlignment="1">
      <alignment horizontal="left" vertical="center"/>
    </xf>
    <xf numFmtId="0" fontId="8" fillId="0" borderId="4" xfId="17" applyFont="1" applyBorder="1" applyAlignment="1">
      <alignment horizontal="left" vertical="center"/>
    </xf>
    <xf numFmtId="0" fontId="7" fillId="0" borderId="6" xfId="17" applyFont="1" applyBorder="1" applyAlignment="1">
      <alignment horizontal="center" vertical="center" wrapText="1"/>
    </xf>
    <xf numFmtId="0" fontId="7" fillId="0" borderId="7" xfId="17" applyFont="1" applyBorder="1" applyAlignment="1">
      <alignment horizontal="center" vertical="center" wrapText="1"/>
    </xf>
    <xf numFmtId="2" fontId="8" fillId="0" borderId="3" xfId="17" applyNumberFormat="1" applyFont="1" applyBorder="1" applyAlignment="1">
      <alignment horizontal="center" vertical="center" wrapText="1"/>
    </xf>
    <xf numFmtId="0" fontId="8" fillId="0" borderId="48" xfId="17" applyFont="1" applyBorder="1" applyAlignment="1">
      <alignment horizontal="center" vertical="center" wrapText="1"/>
    </xf>
    <xf numFmtId="2" fontId="8" fillId="2" borderId="3" xfId="17" applyNumberFormat="1" applyFont="1" applyFill="1" applyBorder="1" applyAlignment="1">
      <alignment horizontal="left" vertical="center" wrapText="1"/>
    </xf>
    <xf numFmtId="2" fontId="8" fillId="0" borderId="3" xfId="17" applyNumberFormat="1" applyFont="1" applyBorder="1" applyAlignment="1">
      <alignment horizontal="left" vertical="center" wrapText="1"/>
    </xf>
    <xf numFmtId="0" fontId="8" fillId="0" borderId="3" xfId="17" applyFont="1" applyBorder="1" applyAlignment="1">
      <alignment horizontal="center" vertical="center"/>
    </xf>
    <xf numFmtId="0" fontId="10" fillId="0" borderId="3" xfId="17" applyFont="1" applyBorder="1" applyAlignment="1">
      <alignment horizontal="right" vertical="center" wrapText="1"/>
    </xf>
    <xf numFmtId="0" fontId="7" fillId="0" borderId="3" xfId="17" applyFont="1" applyBorder="1" applyAlignment="1">
      <alignment horizontal="center" vertical="center"/>
    </xf>
    <xf numFmtId="0" fontId="8" fillId="2" borderId="5" xfId="17" applyFont="1" applyFill="1" applyBorder="1" applyAlignment="1">
      <alignment horizontal="center" vertical="center" wrapText="1"/>
    </xf>
    <xf numFmtId="0" fontId="8" fillId="2" borderId="48" xfId="17" applyFont="1" applyFill="1" applyBorder="1" applyAlignment="1">
      <alignment horizontal="center" vertical="center" wrapText="1"/>
    </xf>
    <xf numFmtId="0" fontId="7" fillId="0" borderId="6" xfId="17" applyFont="1" applyBorder="1" applyAlignment="1">
      <alignment horizontal="center" vertical="center"/>
    </xf>
    <xf numFmtId="0" fontId="7" fillId="0" borderId="10" xfId="17" applyFont="1" applyBorder="1" applyAlignment="1">
      <alignment horizontal="center" vertical="center"/>
    </xf>
    <xf numFmtId="0" fontId="8" fillId="0" borderId="1" xfId="17" applyFont="1" applyBorder="1" applyAlignment="1">
      <alignment horizontal="center" vertical="center"/>
    </xf>
    <xf numFmtId="0" fontId="8" fillId="0" borderId="4" xfId="17" applyFont="1" applyBorder="1" applyAlignment="1">
      <alignment horizontal="center" vertical="center"/>
    </xf>
    <xf numFmtId="0" fontId="8" fillId="0" borderId="2" xfId="17" applyFont="1" applyBorder="1" applyAlignment="1">
      <alignment horizontal="center" vertical="center"/>
    </xf>
    <xf numFmtId="2" fontId="8" fillId="10" borderId="1" xfId="17" applyNumberFormat="1" applyFont="1" applyFill="1" applyBorder="1" applyAlignment="1">
      <alignment horizontal="center" vertical="center"/>
    </xf>
    <xf numFmtId="2" fontId="8" fillId="10" borderId="2" xfId="17" applyNumberFormat="1" applyFont="1" applyFill="1" applyBorder="1" applyAlignment="1">
      <alignment horizontal="center" vertical="center"/>
    </xf>
    <xf numFmtId="0" fontId="7" fillId="5" borderId="3" xfId="17" applyFont="1" applyFill="1" applyBorder="1" applyAlignment="1">
      <alignment horizontal="left" vertical="center" wrapText="1"/>
    </xf>
    <xf numFmtId="0" fontId="8" fillId="0" borderId="3" xfId="17" applyFont="1" applyBorder="1" applyAlignment="1">
      <alignment horizontal="center" vertical="center" wrapText="1"/>
    </xf>
    <xf numFmtId="2" fontId="8" fillId="10" borderId="3" xfId="17" applyNumberFormat="1" applyFont="1" applyFill="1" applyBorder="1" applyAlignment="1">
      <alignment horizontal="center" vertical="center"/>
    </xf>
    <xf numFmtId="0" fontId="10" fillId="0" borderId="1" xfId="17" applyFont="1" applyBorder="1" applyAlignment="1">
      <alignment horizontal="center" vertical="center"/>
    </xf>
    <xf numFmtId="0" fontId="10" fillId="0" borderId="4" xfId="17" applyFont="1" applyBorder="1" applyAlignment="1">
      <alignment horizontal="center" vertical="center"/>
    </xf>
    <xf numFmtId="0" fontId="10" fillId="0" borderId="2" xfId="17" applyFont="1" applyBorder="1" applyAlignment="1">
      <alignment horizontal="center" vertical="center"/>
    </xf>
    <xf numFmtId="0" fontId="10" fillId="0" borderId="3" xfId="17" applyFont="1" applyBorder="1" applyAlignment="1">
      <alignment horizontal="center" vertical="center"/>
    </xf>
    <xf numFmtId="0" fontId="8" fillId="2" borderId="44" xfId="17" applyFont="1" applyFill="1" applyBorder="1" applyAlignment="1">
      <alignment horizontal="center" vertical="center" wrapText="1"/>
    </xf>
    <xf numFmtId="0" fontId="7" fillId="0" borderId="1" xfId="17" applyFont="1" applyBorder="1" applyAlignment="1">
      <alignment horizontal="right" vertical="center"/>
    </xf>
    <xf numFmtId="0" fontId="7" fillId="0" borderId="4" xfId="17" applyFont="1" applyBorder="1" applyAlignment="1">
      <alignment horizontal="right" vertical="center"/>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17" applyFont="1" applyBorder="1" applyAlignment="1">
      <alignment horizontal="center" vertical="center" wrapText="1"/>
    </xf>
    <xf numFmtId="0" fontId="8" fillId="0" borderId="4" xfId="17" applyFont="1" applyBorder="1" applyAlignment="1">
      <alignment horizontal="center" vertical="center" wrapText="1"/>
    </xf>
    <xf numFmtId="0" fontId="10" fillId="0" borderId="8" xfId="17" applyFont="1" applyBorder="1" applyAlignment="1">
      <alignment horizontal="right" vertical="center" wrapText="1"/>
    </xf>
    <xf numFmtId="0" fontId="10" fillId="0" borderId="13" xfId="17" applyFont="1" applyBorder="1" applyAlignment="1">
      <alignment horizontal="right" vertical="center" wrapText="1"/>
    </xf>
    <xf numFmtId="0" fontId="10" fillId="0" borderId="4" xfId="17" applyFont="1" applyBorder="1" applyAlignment="1">
      <alignment horizontal="right" vertical="center" wrapText="1"/>
    </xf>
    <xf numFmtId="0" fontId="10" fillId="0" borderId="2" xfId="17" applyFont="1" applyBorder="1" applyAlignment="1">
      <alignment horizontal="right" vertical="center" wrapText="1"/>
    </xf>
    <xf numFmtId="0" fontId="7" fillId="0" borderId="1" xfId="17" applyFont="1" applyBorder="1" applyAlignment="1">
      <alignment horizontal="center" vertical="center"/>
    </xf>
    <xf numFmtId="0" fontId="7" fillId="0" borderId="4" xfId="17" applyFont="1" applyBorder="1" applyAlignment="1">
      <alignment horizontal="center" vertical="center"/>
    </xf>
    <xf numFmtId="0" fontId="7" fillId="0" borderId="2" xfId="17" applyFont="1" applyBorder="1" applyAlignment="1">
      <alignment horizontal="center" vertical="center"/>
    </xf>
    <xf numFmtId="0" fontId="10" fillId="0" borderId="1" xfId="17" applyFont="1" applyBorder="1" applyAlignment="1">
      <alignment horizontal="right" vertical="center" wrapText="1"/>
    </xf>
    <xf numFmtId="2" fontId="8" fillId="3" borderId="3" xfId="17" applyNumberFormat="1" applyFont="1" applyFill="1" applyBorder="1" applyAlignment="1">
      <alignment horizontal="center" vertical="center"/>
    </xf>
    <xf numFmtId="2" fontId="8" fillId="0" borderId="3" xfId="17" applyNumberFormat="1" applyFont="1" applyBorder="1" applyAlignment="1">
      <alignment horizontal="center" vertical="center"/>
    </xf>
    <xf numFmtId="49" fontId="7" fillId="15" borderId="1" xfId="17" applyNumberFormat="1" applyFont="1" applyFill="1" applyBorder="1" applyAlignment="1">
      <alignment horizontal="left" vertical="center"/>
    </xf>
    <xf numFmtId="49" fontId="7" fillId="15" borderId="4" xfId="17" applyNumberFormat="1" applyFont="1" applyFill="1" applyBorder="1" applyAlignment="1">
      <alignment horizontal="left" vertical="center"/>
    </xf>
    <xf numFmtId="49" fontId="7" fillId="15" borderId="2" xfId="17" applyNumberFormat="1" applyFont="1" applyFill="1" applyBorder="1" applyAlignment="1">
      <alignment horizontal="left" vertical="center"/>
    </xf>
    <xf numFmtId="0" fontId="8" fillId="0" borderId="6" xfId="17" applyFont="1" applyBorder="1" applyAlignment="1">
      <alignment horizontal="center" vertical="center"/>
    </xf>
    <xf numFmtId="0" fontId="8" fillId="0" borderId="10" xfId="17" applyFont="1" applyBorder="1" applyAlignment="1">
      <alignment horizontal="center" vertical="center"/>
    </xf>
    <xf numFmtId="0" fontId="8" fillId="0" borderId="11" xfId="17" applyFont="1" applyBorder="1" applyAlignment="1">
      <alignment horizontal="center" vertical="center"/>
    </xf>
    <xf numFmtId="0" fontId="8" fillId="0" borderId="0" xfId="17" applyFont="1" applyAlignment="1">
      <alignment horizontal="center" vertical="center"/>
    </xf>
    <xf numFmtId="0" fontId="8" fillId="0" borderId="8" xfId="17" applyFont="1" applyBorder="1" applyAlignment="1">
      <alignment horizontal="center" vertical="center"/>
    </xf>
    <xf numFmtId="0" fontId="8" fillId="0" borderId="13" xfId="17" applyFont="1" applyBorder="1" applyAlignment="1">
      <alignment horizontal="center" vertical="center"/>
    </xf>
    <xf numFmtId="0" fontId="10" fillId="7" borderId="3" xfId="17" applyFont="1" applyFill="1" applyBorder="1" applyAlignment="1">
      <alignment horizontal="right" vertical="center" wrapText="1"/>
    </xf>
    <xf numFmtId="0" fontId="7" fillId="0" borderId="7" xfId="17" applyFont="1" applyBorder="1" applyAlignment="1">
      <alignment horizontal="center" vertical="center"/>
    </xf>
    <xf numFmtId="0" fontId="7" fillId="0" borderId="11" xfId="17" applyFont="1" applyBorder="1" applyAlignment="1">
      <alignment horizontal="center" vertical="center"/>
    </xf>
    <xf numFmtId="0" fontId="7" fillId="0" borderId="0" xfId="17" applyFont="1" applyAlignment="1">
      <alignment horizontal="center" vertical="center"/>
    </xf>
    <xf numFmtId="0" fontId="7" fillId="0" borderId="12" xfId="17" applyFont="1" applyBorder="1" applyAlignment="1">
      <alignment horizontal="center" vertical="center"/>
    </xf>
    <xf numFmtId="0" fontId="7" fillId="0" borderId="8" xfId="17" applyFont="1" applyBorder="1" applyAlignment="1">
      <alignment horizontal="center" vertical="center"/>
    </xf>
    <xf numFmtId="0" fontId="7" fillId="0" borderId="13" xfId="17" applyFont="1" applyBorder="1" applyAlignment="1">
      <alignment horizontal="center" vertical="center"/>
    </xf>
    <xf numFmtId="0" fontId="7" fillId="0" borderId="9" xfId="17" applyFont="1" applyBorder="1" applyAlignment="1">
      <alignment horizontal="center" vertical="center"/>
    </xf>
    <xf numFmtId="0" fontId="10" fillId="7" borderId="1" xfId="17" applyFont="1" applyFill="1" applyBorder="1" applyAlignment="1">
      <alignment horizontal="right" vertical="center" wrapText="1"/>
    </xf>
    <xf numFmtId="0" fontId="10" fillId="7" borderId="4" xfId="17" applyFont="1" applyFill="1" applyBorder="1" applyAlignment="1">
      <alignment horizontal="right" vertical="center" wrapText="1"/>
    </xf>
    <xf numFmtId="0" fontId="10" fillId="7" borderId="2" xfId="17" applyFont="1" applyFill="1" applyBorder="1" applyAlignment="1">
      <alignment horizontal="right" vertical="center" wrapText="1"/>
    </xf>
    <xf numFmtId="2" fontId="7" fillId="3" borderId="1" xfId="17" applyNumberFormat="1" applyFont="1" applyFill="1" applyBorder="1" applyAlignment="1">
      <alignment horizontal="center" vertical="center" wrapText="1"/>
    </xf>
    <xf numFmtId="2" fontId="7" fillId="3" borderId="2" xfId="17" applyNumberFormat="1" applyFont="1" applyFill="1" applyBorder="1" applyAlignment="1">
      <alignment horizontal="center" vertical="center" wrapText="1"/>
    </xf>
    <xf numFmtId="0" fontId="7" fillId="0" borderId="1" xfId="17" quotePrefix="1" applyFont="1" applyBorder="1" applyAlignment="1">
      <alignment horizontal="center" vertical="center" wrapText="1"/>
    </xf>
    <xf numFmtId="0" fontId="7" fillId="0" borderId="2" xfId="17" quotePrefix="1" applyFont="1" applyBorder="1" applyAlignment="1">
      <alignment horizontal="center" vertical="center" wrapText="1"/>
    </xf>
    <xf numFmtId="0" fontId="8" fillId="0" borderId="1" xfId="17" applyFont="1" applyBorder="1" applyAlignment="1">
      <alignment horizontal="center"/>
    </xf>
    <xf numFmtId="0" fontId="8" fillId="0" borderId="4" xfId="17" applyFont="1" applyBorder="1" applyAlignment="1">
      <alignment horizontal="center"/>
    </xf>
    <xf numFmtId="0" fontId="8" fillId="0" borderId="2" xfId="17" applyFont="1" applyBorder="1" applyAlignment="1">
      <alignment horizontal="center"/>
    </xf>
    <xf numFmtId="0" fontId="8" fillId="0" borderId="2" xfId="17" applyFont="1" applyBorder="1" applyAlignment="1">
      <alignment horizontal="center" vertical="center" wrapText="1"/>
    </xf>
    <xf numFmtId="0" fontId="8" fillId="0" borderId="5" xfId="17" applyFont="1" applyBorder="1" applyAlignment="1">
      <alignment horizontal="center" vertical="center"/>
    </xf>
    <xf numFmtId="0" fontId="8" fillId="0" borderId="44" xfId="17" applyFont="1" applyBorder="1" applyAlignment="1">
      <alignment horizontal="center" vertical="center"/>
    </xf>
    <xf numFmtId="0" fontId="8" fillId="0" borderId="48" xfId="17" applyFont="1" applyBorder="1" applyAlignment="1">
      <alignment horizontal="center" vertical="center"/>
    </xf>
    <xf numFmtId="0" fontId="8" fillId="2" borderId="1" xfId="17" applyFont="1" applyFill="1" applyBorder="1" applyAlignment="1">
      <alignment horizontal="center" vertical="center"/>
    </xf>
    <xf numFmtId="0" fontId="8" fillId="2" borderId="4" xfId="17" applyFont="1" applyFill="1" applyBorder="1" applyAlignment="1">
      <alignment horizontal="center" vertical="center"/>
    </xf>
    <xf numFmtId="0" fontId="8" fillId="2" borderId="2" xfId="17" applyFont="1" applyFill="1" applyBorder="1" applyAlignment="1">
      <alignment horizontal="center" vertical="center"/>
    </xf>
    <xf numFmtId="0" fontId="7" fillId="2" borderId="1" xfId="17" applyFont="1" applyFill="1" applyBorder="1" applyAlignment="1">
      <alignment horizontal="left" vertical="center"/>
    </xf>
    <xf numFmtId="0" fontId="7" fillId="2" borderId="4" xfId="17" applyFont="1" applyFill="1" applyBorder="1" applyAlignment="1">
      <alignment horizontal="left" vertical="center"/>
    </xf>
    <xf numFmtId="0" fontId="7" fillId="2" borderId="2" xfId="17" applyFont="1" applyFill="1" applyBorder="1" applyAlignment="1">
      <alignment horizontal="left" vertical="center"/>
    </xf>
    <xf numFmtId="0" fontId="7" fillId="2" borderId="1" xfId="17" applyFont="1" applyFill="1" applyBorder="1" applyAlignment="1">
      <alignment horizontal="center" vertical="center"/>
    </xf>
    <xf numFmtId="0" fontId="7" fillId="2" borderId="4" xfId="17" applyFont="1" applyFill="1" applyBorder="1" applyAlignment="1">
      <alignment horizontal="center" vertical="center"/>
    </xf>
    <xf numFmtId="0" fontId="7" fillId="2" borderId="2" xfId="17" applyFont="1" applyFill="1" applyBorder="1" applyAlignment="1">
      <alignment horizontal="center" vertical="center"/>
    </xf>
    <xf numFmtId="2" fontId="7" fillId="0" borderId="3" xfId="17"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0" fontId="8" fillId="0" borderId="7" xfId="17" applyFont="1" applyBorder="1" applyAlignment="1">
      <alignment horizontal="center" vertical="center"/>
    </xf>
    <xf numFmtId="0" fontId="8" fillId="0" borderId="12" xfId="17" applyFont="1" applyBorder="1" applyAlignment="1">
      <alignment horizontal="center" vertical="center"/>
    </xf>
    <xf numFmtId="49" fontId="7" fillId="7" borderId="1" xfId="17" applyNumberFormat="1" applyFont="1" applyFill="1" applyBorder="1" applyAlignment="1">
      <alignment horizontal="center" vertical="center"/>
    </xf>
    <xf numFmtId="49" fontId="7" fillId="7" borderId="4" xfId="17" applyNumberFormat="1" applyFont="1" applyFill="1" applyBorder="1" applyAlignment="1">
      <alignment horizontal="center" vertical="center"/>
    </xf>
    <xf numFmtId="49" fontId="7" fillId="7" borderId="2" xfId="17" applyNumberFormat="1" applyFont="1" applyFill="1" applyBorder="1" applyAlignment="1">
      <alignment horizontal="center" vertical="center"/>
    </xf>
    <xf numFmtId="49" fontId="7" fillId="8" borderId="1" xfId="17" applyNumberFormat="1" applyFont="1" applyFill="1" applyBorder="1" applyAlignment="1">
      <alignment horizontal="center" vertical="center"/>
    </xf>
    <xf numFmtId="49" fontId="7" fillId="8" borderId="4" xfId="17" applyNumberFormat="1" applyFont="1" applyFill="1" applyBorder="1" applyAlignment="1">
      <alignment horizontal="center" vertical="center"/>
    </xf>
    <xf numFmtId="49" fontId="7" fillId="8" borderId="2" xfId="17" applyNumberFormat="1" applyFont="1" applyFill="1" applyBorder="1" applyAlignment="1">
      <alignment horizontal="center" vertical="center"/>
    </xf>
    <xf numFmtId="2" fontId="8" fillId="0" borderId="1" xfId="17" applyNumberFormat="1" applyFont="1" applyBorder="1" applyAlignment="1">
      <alignment horizontal="center" vertical="center"/>
    </xf>
    <xf numFmtId="0" fontId="8" fillId="10" borderId="3" xfId="17" applyFont="1" applyFill="1" applyBorder="1" applyAlignment="1">
      <alignment horizontal="center" vertical="center"/>
    </xf>
    <xf numFmtId="49" fontId="7" fillId="2" borderId="1" xfId="17" applyNumberFormat="1" applyFont="1" applyFill="1" applyBorder="1" applyAlignment="1">
      <alignment horizontal="right" vertical="center" wrapText="1"/>
    </xf>
    <xf numFmtId="49" fontId="7" fillId="2" borderId="4" xfId="17" applyNumberFormat="1" applyFont="1" applyFill="1" applyBorder="1" applyAlignment="1">
      <alignment horizontal="right" vertical="center" wrapText="1"/>
    </xf>
    <xf numFmtId="0" fontId="7" fillId="0" borderId="3" xfId="0" applyFont="1" applyBorder="1" applyAlignment="1">
      <alignment horizontal="right" vertical="center"/>
    </xf>
    <xf numFmtId="0" fontId="8" fillId="0" borderId="6"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8" fillId="0" borderId="11" xfId="0" applyFont="1" applyBorder="1" applyAlignment="1">
      <alignment horizontal="center" vertical="center"/>
    </xf>
    <xf numFmtId="0" fontId="8" fillId="0" borderId="0" xfId="0" applyFont="1" applyAlignment="1">
      <alignment horizontal="center" vertical="center"/>
    </xf>
    <xf numFmtId="0" fontId="8" fillId="0" borderId="12" xfId="0" applyFont="1" applyBorder="1" applyAlignment="1">
      <alignment horizontal="center" vertical="center"/>
    </xf>
    <xf numFmtId="0" fontId="7" fillId="0" borderId="6" xfId="0" applyFont="1" applyBorder="1" applyAlignment="1">
      <alignment horizontal="center" vertical="center"/>
    </xf>
    <xf numFmtId="0" fontId="7" fillId="0" borderId="10" xfId="0" applyFont="1" applyBorder="1" applyAlignment="1">
      <alignment horizontal="center" vertical="center"/>
    </xf>
    <xf numFmtId="0" fontId="7" fillId="0" borderId="7" xfId="0" applyFont="1" applyBorder="1" applyAlignment="1">
      <alignment horizontal="center" vertical="center"/>
    </xf>
    <xf numFmtId="2" fontId="7" fillId="0" borderId="1"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0" fontId="8" fillId="2" borderId="4" xfId="17" applyFont="1" applyFill="1" applyBorder="1" applyAlignment="1">
      <alignment horizontal="left" vertical="center" wrapText="1"/>
    </xf>
    <xf numFmtId="0" fontId="10" fillId="0" borderId="9" xfId="17" applyFont="1" applyBorder="1" applyAlignment="1">
      <alignment horizontal="right" vertical="center" wrapText="1"/>
    </xf>
    <xf numFmtId="0" fontId="7" fillId="0" borderId="1" xfId="17" applyFont="1" applyBorder="1" applyAlignment="1">
      <alignment horizontal="left" vertical="center" wrapText="1"/>
    </xf>
    <xf numFmtId="0" fontId="7" fillId="0" borderId="4" xfId="17" applyFont="1" applyBorder="1" applyAlignment="1">
      <alignment horizontal="left" vertical="center" wrapText="1"/>
    </xf>
    <xf numFmtId="0" fontId="7" fillId="0" borderId="2" xfId="17" applyFont="1" applyBorder="1" applyAlignment="1">
      <alignment horizontal="left" vertical="center" wrapText="1"/>
    </xf>
    <xf numFmtId="0" fontId="8" fillId="2" borderId="6" xfId="17" applyFont="1" applyFill="1" applyBorder="1" applyAlignment="1">
      <alignment horizontal="center" vertical="center"/>
    </xf>
    <xf numFmtId="0" fontId="8" fillId="2" borderId="10" xfId="17" applyFont="1" applyFill="1" applyBorder="1" applyAlignment="1">
      <alignment horizontal="center" vertical="center"/>
    </xf>
    <xf numFmtId="0" fontId="8" fillId="2" borderId="7" xfId="17" applyFont="1" applyFill="1" applyBorder="1" applyAlignment="1">
      <alignment horizontal="center" vertical="center"/>
    </xf>
    <xf numFmtId="0" fontId="8" fillId="2" borderId="11" xfId="17" applyFont="1" applyFill="1" applyBorder="1" applyAlignment="1">
      <alignment horizontal="center" vertical="center"/>
    </xf>
    <xf numFmtId="0" fontId="8" fillId="2" borderId="0" xfId="17" applyFont="1" applyFill="1" applyAlignment="1">
      <alignment horizontal="center" vertical="center"/>
    </xf>
    <xf numFmtId="0" fontId="8" fillId="2" borderId="12" xfId="17" applyFont="1" applyFill="1" applyBorder="1" applyAlignment="1">
      <alignment horizontal="center" vertical="center"/>
    </xf>
    <xf numFmtId="0" fontId="7" fillId="0" borderId="2" xfId="17" applyFont="1" applyBorder="1" applyAlignment="1">
      <alignment horizontal="right" vertical="center"/>
    </xf>
    <xf numFmtId="0" fontId="10" fillId="0" borderId="1" xfId="17" applyFont="1" applyBorder="1" applyAlignment="1">
      <alignment horizontal="center" vertical="center" wrapText="1"/>
    </xf>
    <xf numFmtId="0" fontId="10" fillId="0" borderId="4" xfId="17" applyFont="1" applyBorder="1" applyAlignment="1">
      <alignment horizontal="center" vertical="center" wrapText="1"/>
    </xf>
    <xf numFmtId="0" fontId="10" fillId="0" borderId="2" xfId="17" applyFont="1" applyBorder="1" applyAlignment="1">
      <alignment horizontal="center" vertical="center" wrapText="1"/>
    </xf>
    <xf numFmtId="0" fontId="8" fillId="0" borderId="4" xfId="17" applyFont="1" applyBorder="1" applyAlignment="1">
      <alignment horizontal="left" vertical="center" wrapText="1"/>
    </xf>
    <xf numFmtId="0" fontId="8" fillId="0" borderId="2" xfId="17" applyFont="1" applyBorder="1" applyAlignment="1">
      <alignment horizontal="left" vertical="center" wrapText="1"/>
    </xf>
    <xf numFmtId="0" fontId="12" fillId="0" borderId="1" xfId="17" applyFont="1" applyBorder="1" applyAlignment="1">
      <alignment horizontal="left" vertical="center" wrapText="1"/>
    </xf>
    <xf numFmtId="0" fontId="12" fillId="0" borderId="4" xfId="17" applyFont="1" applyBorder="1" applyAlignment="1">
      <alignment horizontal="left" vertical="center" wrapText="1"/>
    </xf>
    <xf numFmtId="0" fontId="12" fillId="0" borderId="2" xfId="17" applyFont="1" applyBorder="1" applyAlignment="1">
      <alignment horizontal="left" vertical="center" wrapText="1"/>
    </xf>
    <xf numFmtId="0" fontId="8" fillId="0" borderId="1" xfId="17" applyFont="1" applyBorder="1" applyAlignment="1">
      <alignment horizontal="left" vertical="center" wrapText="1"/>
    </xf>
    <xf numFmtId="0" fontId="13" fillId="4" borderId="48" xfId="17" applyFont="1" applyFill="1" applyBorder="1" applyAlignment="1">
      <alignment horizontal="center" vertical="center" wrapText="1"/>
    </xf>
    <xf numFmtId="0" fontId="13" fillId="4" borderId="3" xfId="17" applyFont="1" applyFill="1" applyBorder="1" applyAlignment="1">
      <alignment horizontal="center" vertical="center" wrapText="1"/>
    </xf>
    <xf numFmtId="49" fontId="11" fillId="0" borderId="3" xfId="17" applyNumberFormat="1" applyFont="1" applyBorder="1" applyAlignment="1">
      <alignment horizontal="left" vertical="center"/>
    </xf>
    <xf numFmtId="0" fontId="11" fillId="0" borderId="3" xfId="17" applyFont="1" applyBorder="1" applyAlignment="1">
      <alignment horizontal="left" vertical="center"/>
    </xf>
    <xf numFmtId="2" fontId="7" fillId="10" borderId="3" xfId="17" applyNumberFormat="1" applyFont="1" applyFill="1" applyBorder="1" applyAlignment="1">
      <alignment horizontal="left" vertical="center" wrapText="1"/>
    </xf>
    <xf numFmtId="0" fontId="7" fillId="5" borderId="1" xfId="17" applyFont="1" applyFill="1" applyBorder="1" applyAlignment="1">
      <alignment horizontal="center" vertical="center" wrapText="1"/>
    </xf>
    <xf numFmtId="0" fontId="7" fillId="5" borderId="4" xfId="17" applyFont="1" applyFill="1" applyBorder="1" applyAlignment="1">
      <alignment horizontal="center" vertical="center" wrapText="1"/>
    </xf>
    <xf numFmtId="0" fontId="7" fillId="5" borderId="2" xfId="17" applyFont="1" applyFill="1" applyBorder="1" applyAlignment="1">
      <alignment horizontal="center" vertical="center" wrapText="1"/>
    </xf>
    <xf numFmtId="4" fontId="8" fillId="3" borderId="3" xfId="17" applyNumberFormat="1" applyFont="1" applyFill="1" applyBorder="1" applyAlignment="1">
      <alignment horizontal="center" vertical="center" wrapText="1"/>
    </xf>
    <xf numFmtId="0" fontId="11" fillId="0" borderId="6" xfId="17" applyFont="1" applyBorder="1" applyAlignment="1">
      <alignment horizontal="left" vertical="center"/>
    </xf>
    <xf numFmtId="0" fontId="11" fillId="0" borderId="10" xfId="17" applyFont="1" applyBorder="1" applyAlignment="1">
      <alignment horizontal="left" vertical="center"/>
    </xf>
    <xf numFmtId="0" fontId="11" fillId="0" borderId="7" xfId="17" applyFont="1" applyBorder="1" applyAlignment="1">
      <alignment horizontal="left" vertical="center"/>
    </xf>
    <xf numFmtId="0" fontId="7" fillId="7" borderId="1" xfId="17" applyFont="1" applyFill="1" applyBorder="1" applyAlignment="1">
      <alignment horizontal="center" vertical="center" wrapText="1"/>
    </xf>
    <xf numFmtId="0" fontId="7" fillId="7" borderId="4" xfId="17" applyFont="1" applyFill="1" applyBorder="1" applyAlignment="1">
      <alignment horizontal="center" vertical="center" wrapText="1"/>
    </xf>
    <xf numFmtId="0" fontId="7" fillId="7" borderId="2" xfId="17" applyFont="1" applyFill="1" applyBorder="1" applyAlignment="1">
      <alignment horizontal="center" vertical="center" wrapText="1"/>
    </xf>
    <xf numFmtId="2" fontId="7" fillId="0" borderId="4" xfId="17" applyNumberFormat="1" applyFont="1" applyBorder="1" applyAlignment="1">
      <alignment horizontal="center" vertical="center" wrapText="1"/>
    </xf>
    <xf numFmtId="0" fontId="7" fillId="0" borderId="48" xfId="17" applyFont="1" applyBorder="1" applyAlignment="1">
      <alignment horizontal="center" vertical="center"/>
    </xf>
    <xf numFmtId="4" fontId="7" fillId="3" borderId="1" xfId="17" applyNumberFormat="1" applyFont="1" applyFill="1" applyBorder="1" applyAlignment="1">
      <alignment horizontal="center" vertical="center" wrapText="1"/>
    </xf>
    <xf numFmtId="4" fontId="7" fillId="3" borderId="2" xfId="17" applyNumberFormat="1" applyFont="1" applyFill="1" applyBorder="1" applyAlignment="1">
      <alignment horizontal="center" vertical="center" wrapText="1"/>
    </xf>
    <xf numFmtId="0" fontId="7" fillId="0" borderId="1" xfId="17" applyFont="1" applyBorder="1" applyAlignment="1">
      <alignment horizontal="center" vertical="center" wrapText="1"/>
    </xf>
    <xf numFmtId="0" fontId="7" fillId="0" borderId="2" xfId="17" applyFont="1" applyBorder="1" applyAlignment="1">
      <alignment horizontal="center" vertical="center" wrapText="1"/>
    </xf>
    <xf numFmtId="2" fontId="8" fillId="10" borderId="1" xfId="17" applyNumberFormat="1" applyFont="1" applyFill="1" applyBorder="1" applyAlignment="1">
      <alignment horizontal="center" vertical="center" wrapText="1"/>
    </xf>
    <xf numFmtId="2" fontId="8" fillId="10" borderId="2" xfId="17" applyNumberFormat="1" applyFont="1" applyFill="1" applyBorder="1" applyAlignment="1">
      <alignment horizontal="center" vertical="center" wrapText="1"/>
    </xf>
    <xf numFmtId="0" fontId="7" fillId="0" borderId="4" xfId="17" applyFont="1" applyBorder="1" applyAlignment="1">
      <alignment horizontal="center" vertical="center" wrapText="1"/>
    </xf>
    <xf numFmtId="2" fontId="8" fillId="0" borderId="4" xfId="17" applyNumberFormat="1" applyFont="1" applyBorder="1" applyAlignment="1">
      <alignment horizontal="center" vertical="center"/>
    </xf>
    <xf numFmtId="2" fontId="8" fillId="0" borderId="2" xfId="17" applyNumberFormat="1" applyFont="1" applyBorder="1" applyAlignment="1">
      <alignment horizontal="center" vertical="center"/>
    </xf>
    <xf numFmtId="0" fontId="8" fillId="2" borderId="8" xfId="17" applyFont="1" applyFill="1" applyBorder="1" applyAlignment="1">
      <alignment horizontal="center" vertical="center"/>
    </xf>
    <xf numFmtId="0" fontId="8" fillId="2" borderId="9" xfId="17" applyFont="1" applyFill="1" applyBorder="1" applyAlignment="1">
      <alignment horizontal="center" vertical="center"/>
    </xf>
    <xf numFmtId="0" fontId="8" fillId="0" borderId="3" xfId="17" applyFont="1" applyBorder="1" applyAlignment="1">
      <alignment horizontal="right" vertical="center"/>
    </xf>
    <xf numFmtId="0" fontId="10" fillId="0" borderId="3" xfId="17" applyFont="1" applyBorder="1" applyAlignment="1">
      <alignment horizontal="left" vertical="center" wrapText="1"/>
    </xf>
    <xf numFmtId="0" fontId="10" fillId="7" borderId="1" xfId="17" applyFont="1" applyFill="1" applyBorder="1" applyAlignment="1">
      <alignment horizontal="left" vertical="center" wrapText="1"/>
    </xf>
    <xf numFmtId="0" fontId="10" fillId="7" borderId="4" xfId="17" applyFont="1" applyFill="1" applyBorder="1" applyAlignment="1">
      <alignment horizontal="left" vertical="center" wrapText="1"/>
    </xf>
    <xf numFmtId="0" fontId="10" fillId="7" borderId="2" xfId="17" applyFont="1" applyFill="1" applyBorder="1" applyAlignment="1">
      <alignment horizontal="left" vertical="center" wrapText="1"/>
    </xf>
    <xf numFmtId="49" fontId="7" fillId="2" borderId="2" xfId="17" applyNumberFormat="1" applyFont="1" applyFill="1" applyBorder="1" applyAlignment="1">
      <alignment horizontal="right" vertical="center" wrapText="1"/>
    </xf>
    <xf numFmtId="49" fontId="7" fillId="2" borderId="3" xfId="17" applyNumberFormat="1" applyFont="1" applyFill="1" applyBorder="1" applyAlignment="1">
      <alignment horizontal="right" vertical="center" wrapText="1"/>
    </xf>
    <xf numFmtId="0" fontId="8" fillId="0" borderId="1" xfId="0" applyFont="1" applyBorder="1" applyAlignment="1">
      <alignment horizontal="right" vertical="center"/>
    </xf>
    <xf numFmtId="0" fontId="8" fillId="0" borderId="2" xfId="0" applyFont="1" applyBorder="1" applyAlignment="1">
      <alignment horizontal="right" vertical="center"/>
    </xf>
    <xf numFmtId="0" fontId="7" fillId="0" borderId="8" xfId="0" applyFont="1" applyBorder="1" applyAlignment="1">
      <alignment horizontal="right" vertical="center" wrapText="1"/>
    </xf>
    <xf numFmtId="0" fontId="7" fillId="0" borderId="13" xfId="0" applyFont="1" applyBorder="1" applyAlignment="1">
      <alignment horizontal="right" vertical="center" wrapText="1"/>
    </xf>
    <xf numFmtId="0" fontId="7" fillId="0" borderId="9" xfId="0" applyFont="1" applyBorder="1" applyAlignment="1">
      <alignment horizontal="right" vertical="center" wrapText="1"/>
    </xf>
    <xf numFmtId="0" fontId="7" fillId="0" borderId="8" xfId="17" applyFont="1" applyBorder="1" applyAlignment="1">
      <alignment horizontal="right" vertical="center"/>
    </xf>
    <xf numFmtId="0" fontId="7" fillId="0" borderId="13" xfId="17" applyFont="1" applyBorder="1" applyAlignment="1">
      <alignment horizontal="right" vertical="center"/>
    </xf>
    <xf numFmtId="0" fontId="7" fillId="0" borderId="9" xfId="17" applyFont="1" applyBorder="1" applyAlignment="1">
      <alignment horizontal="right" vertical="center"/>
    </xf>
    <xf numFmtId="0" fontId="7" fillId="0" borderId="3" xfId="17" applyFont="1" applyBorder="1" applyAlignment="1">
      <alignment horizontal="center" vertical="center" wrapText="1"/>
    </xf>
    <xf numFmtId="0" fontId="7" fillId="0" borderId="1" xfId="0" applyFont="1" applyBorder="1" applyAlignment="1">
      <alignment horizontal="right" vertical="center"/>
    </xf>
    <xf numFmtId="0" fontId="7" fillId="0" borderId="4" xfId="0" applyFont="1" applyBorder="1" applyAlignment="1">
      <alignment horizontal="right" vertical="center"/>
    </xf>
    <xf numFmtId="0" fontId="7" fillId="0" borderId="2" xfId="0" applyFont="1" applyBorder="1" applyAlignment="1">
      <alignment horizontal="right"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center" vertical="center"/>
    </xf>
    <xf numFmtId="0" fontId="10" fillId="0" borderId="11" xfId="17" applyFont="1" applyBorder="1" applyAlignment="1">
      <alignment horizontal="center" wrapText="1"/>
    </xf>
    <xf numFmtId="0" fontId="10" fillId="0" borderId="12" xfId="17" applyFont="1" applyBorder="1" applyAlignment="1">
      <alignment horizontal="center" wrapText="1"/>
    </xf>
    <xf numFmtId="0" fontId="10" fillId="0" borderId="8" xfId="17" applyFont="1" applyBorder="1" applyAlignment="1">
      <alignment horizontal="center" wrapText="1"/>
    </xf>
    <xf numFmtId="0" fontId="10" fillId="0" borderId="9" xfId="17" applyFont="1" applyBorder="1" applyAlignment="1">
      <alignment horizontal="center" wrapText="1"/>
    </xf>
    <xf numFmtId="0" fontId="8" fillId="0" borderId="5" xfId="0" applyFont="1" applyBorder="1" applyAlignment="1">
      <alignment horizontal="center" vertical="center" wrapText="1"/>
    </xf>
    <xf numFmtId="0" fontId="8" fillId="0" borderId="44" xfId="0" applyFont="1" applyBorder="1" applyAlignment="1">
      <alignment horizontal="center" vertical="center" wrapText="1"/>
    </xf>
    <xf numFmtId="0" fontId="7" fillId="0" borderId="3" xfId="0" applyFont="1" applyBorder="1" applyAlignment="1">
      <alignment horizontal="center" vertical="center"/>
    </xf>
    <xf numFmtId="2" fontId="8" fillId="10" borderId="1" xfId="0" applyNumberFormat="1" applyFont="1" applyFill="1" applyBorder="1" applyAlignment="1">
      <alignment horizontal="center" vertical="center"/>
    </xf>
    <xf numFmtId="2" fontId="8" fillId="10" borderId="2" xfId="0" applyNumberFormat="1" applyFont="1" applyFill="1" applyBorder="1" applyAlignment="1">
      <alignment horizontal="center" vertical="center"/>
    </xf>
    <xf numFmtId="0" fontId="10" fillId="0" borderId="8" xfId="0" applyFont="1" applyBorder="1" applyAlignment="1">
      <alignment horizontal="right" vertical="center" wrapText="1"/>
    </xf>
    <xf numFmtId="0" fontId="10" fillId="0" borderId="13" xfId="0" applyFont="1" applyBorder="1" applyAlignment="1">
      <alignment horizontal="right" vertical="center" wrapText="1"/>
    </xf>
    <xf numFmtId="0" fontId="10" fillId="0" borderId="9" xfId="0" applyFont="1" applyBorder="1" applyAlignment="1">
      <alignment horizontal="right" vertical="center" wrapText="1"/>
    </xf>
    <xf numFmtId="0" fontId="8" fillId="2" borderId="3" xfId="17" applyFont="1" applyFill="1" applyBorder="1" applyAlignment="1">
      <alignment horizontal="center" vertical="center"/>
    </xf>
    <xf numFmtId="0" fontId="7" fillId="0" borderId="5" xfId="17" applyFont="1" applyBorder="1" applyAlignment="1">
      <alignment horizontal="center" vertical="center"/>
    </xf>
    <xf numFmtId="0" fontId="7" fillId="0" borderId="44" xfId="17" applyFont="1" applyBorder="1" applyAlignment="1">
      <alignment horizontal="center" vertical="center"/>
    </xf>
    <xf numFmtId="0" fontId="17" fillId="0" borderId="5" xfId="17" applyFont="1" applyBorder="1" applyAlignment="1">
      <alignment horizontal="center" vertical="center" wrapText="1"/>
    </xf>
    <xf numFmtId="0" fontId="17" fillId="0" borderId="44" xfId="17" applyFont="1" applyBorder="1" applyAlignment="1">
      <alignment horizontal="center" vertical="center" wrapText="1"/>
    </xf>
    <xf numFmtId="0" fontId="17" fillId="0" borderId="48" xfId="17" applyFont="1" applyBorder="1" applyAlignment="1">
      <alignment horizontal="center" vertical="center" wrapText="1"/>
    </xf>
    <xf numFmtId="2" fontId="8" fillId="3" borderId="1" xfId="17" applyNumberFormat="1" applyFont="1" applyFill="1" applyBorder="1" applyAlignment="1">
      <alignment horizontal="center" vertical="center"/>
    </xf>
    <xf numFmtId="2" fontId="8" fillId="3" borderId="2" xfId="17" applyNumberFormat="1" applyFont="1" applyFill="1" applyBorder="1" applyAlignment="1">
      <alignment horizontal="center" vertical="center"/>
    </xf>
    <xf numFmtId="0" fontId="8" fillId="0" borderId="48" xfId="0" applyFont="1" applyBorder="1" applyAlignment="1">
      <alignment horizontal="center" vertical="center" wrapText="1"/>
    </xf>
    <xf numFmtId="0" fontId="53" fillId="11" borderId="6" xfId="0" applyFont="1" applyFill="1" applyBorder="1" applyAlignment="1">
      <alignment horizontal="center" vertical="center"/>
    </xf>
    <xf numFmtId="0" fontId="53" fillId="11" borderId="10" xfId="0" applyFont="1" applyFill="1" applyBorder="1" applyAlignment="1">
      <alignment horizontal="center" vertical="center"/>
    </xf>
    <xf numFmtId="0" fontId="53" fillId="11" borderId="7" xfId="0" applyFont="1" applyFill="1" applyBorder="1" applyAlignment="1">
      <alignment horizontal="center" vertical="center"/>
    </xf>
    <xf numFmtId="0" fontId="53" fillId="11" borderId="11" xfId="0" applyFont="1" applyFill="1" applyBorder="1" applyAlignment="1">
      <alignment horizontal="center" vertical="center"/>
    </xf>
    <xf numFmtId="0" fontId="53" fillId="11" borderId="0" xfId="0" applyFont="1" applyFill="1" applyAlignment="1">
      <alignment horizontal="center" vertical="center"/>
    </xf>
    <xf numFmtId="0" fontId="53" fillId="11" borderId="12" xfId="0" applyFont="1" applyFill="1" applyBorder="1" applyAlignment="1">
      <alignment horizontal="center" vertical="center"/>
    </xf>
    <xf numFmtId="0" fontId="53" fillId="11" borderId="8" xfId="0" applyFont="1" applyFill="1" applyBorder="1" applyAlignment="1">
      <alignment horizontal="center" vertical="center"/>
    </xf>
    <xf numFmtId="0" fontId="53" fillId="11" borderId="13" xfId="0" applyFont="1" applyFill="1" applyBorder="1" applyAlignment="1">
      <alignment horizontal="center" vertical="center"/>
    </xf>
    <xf numFmtId="0" fontId="53" fillId="11" borderId="9" xfId="0" applyFont="1" applyFill="1" applyBorder="1" applyAlignment="1">
      <alignment horizontal="center" vertical="center"/>
    </xf>
    <xf numFmtId="0" fontId="15" fillId="0" borderId="46" xfId="14" applyFont="1" applyBorder="1" applyAlignment="1">
      <alignment horizontal="left" vertical="center"/>
    </xf>
    <xf numFmtId="164" fontId="9" fillId="0" borderId="46" xfId="16" applyFont="1" applyFill="1" applyBorder="1" applyAlignment="1">
      <alignment horizontal="center"/>
    </xf>
    <xf numFmtId="0" fontId="15" fillId="0" borderId="43" xfId="14" applyFont="1" applyBorder="1" applyAlignment="1">
      <alignment horizontal="left" vertical="center"/>
    </xf>
    <xf numFmtId="164" fontId="9" fillId="0" borderId="43" xfId="16" applyFont="1" applyFill="1" applyBorder="1" applyAlignment="1">
      <alignment horizontal="center"/>
    </xf>
    <xf numFmtId="0" fontId="14" fillId="5" borderId="3" xfId="14" applyFont="1" applyFill="1" applyBorder="1" applyAlignment="1">
      <alignment horizontal="center" vertical="center" wrapText="1"/>
    </xf>
    <xf numFmtId="0" fontId="11" fillId="5" borderId="3" xfId="14" applyFont="1" applyFill="1" applyBorder="1" applyAlignment="1">
      <alignment horizontal="center"/>
    </xf>
    <xf numFmtId="164" fontId="9" fillId="0" borderId="45" xfId="16" applyFont="1" applyFill="1" applyBorder="1" applyAlignment="1">
      <alignment horizontal="center"/>
    </xf>
    <xf numFmtId="0" fontId="15" fillId="0" borderId="49" xfId="14" applyFont="1" applyBorder="1" applyAlignment="1">
      <alignment horizontal="left" vertical="center"/>
    </xf>
    <xf numFmtId="0" fontId="15" fillId="0" borderId="50" xfId="14" applyFont="1" applyBorder="1" applyAlignment="1">
      <alignment horizontal="left" vertical="center"/>
    </xf>
    <xf numFmtId="0" fontId="15" fillId="0" borderId="45" xfId="14" applyFont="1" applyBorder="1" applyAlignment="1">
      <alignment horizontal="left" vertical="center"/>
    </xf>
    <xf numFmtId="0" fontId="15" fillId="0" borderId="51" xfId="14" applyFont="1" applyBorder="1" applyAlignment="1">
      <alignment horizontal="left" vertical="center"/>
    </xf>
    <xf numFmtId="0" fontId="15" fillId="0" borderId="52" xfId="14" applyFont="1" applyBorder="1" applyAlignment="1">
      <alignment horizontal="left" vertical="center"/>
    </xf>
    <xf numFmtId="164" fontId="9" fillId="0" borderId="45" xfId="36" applyFont="1" applyFill="1" applyBorder="1" applyAlignment="1">
      <alignment horizontal="center"/>
    </xf>
    <xf numFmtId="164" fontId="9" fillId="0" borderId="43" xfId="36" applyFont="1" applyFill="1" applyBorder="1" applyAlignment="1">
      <alignment horizontal="center"/>
    </xf>
    <xf numFmtId="164" fontId="9" fillId="0" borderId="46" xfId="36" applyFont="1" applyFill="1" applyBorder="1" applyAlignment="1">
      <alignment horizontal="center"/>
    </xf>
    <xf numFmtId="0" fontId="15" fillId="0" borderId="55" xfId="14" applyFont="1" applyBorder="1" applyAlignment="1">
      <alignment horizontal="left" vertical="center"/>
    </xf>
    <xf numFmtId="0" fontId="15" fillId="0" borderId="56" xfId="14" applyFont="1" applyBorder="1" applyAlignment="1">
      <alignment horizontal="left" vertical="center"/>
    </xf>
    <xf numFmtId="0" fontId="13" fillId="4" borderId="2" xfId="0" applyFont="1" applyFill="1" applyBorder="1" applyAlignment="1">
      <alignment horizontal="center" vertical="center" wrapText="1"/>
    </xf>
    <xf numFmtId="0" fontId="11" fillId="0" borderId="6" xfId="0" applyFont="1" applyBorder="1" applyAlignment="1">
      <alignment horizontal="center" vertical="top"/>
    </xf>
    <xf numFmtId="0" fontId="11" fillId="0" borderId="7" xfId="0" applyFont="1" applyBorder="1" applyAlignment="1">
      <alignment horizontal="center" vertical="top"/>
    </xf>
    <xf numFmtId="49" fontId="9" fillId="0" borderId="1" xfId="14" applyNumberFormat="1" applyFont="1" applyBorder="1" applyAlignment="1">
      <alignment horizontal="center"/>
    </xf>
    <xf numFmtId="49" fontId="9" fillId="0" borderId="4" xfId="14" applyNumberFormat="1" applyFont="1" applyBorder="1" applyAlignment="1">
      <alignment horizontal="center"/>
    </xf>
    <xf numFmtId="49" fontId="9" fillId="0" borderId="2" xfId="14" applyNumberFormat="1" applyFont="1" applyBorder="1" applyAlignment="1">
      <alignment horizontal="center"/>
    </xf>
    <xf numFmtId="0" fontId="16" fillId="0" borderId="10" xfId="0" applyFont="1" applyBorder="1" applyAlignment="1">
      <alignment horizontal="center" vertical="top" wrapText="1"/>
    </xf>
    <xf numFmtId="0" fontId="16" fillId="0" borderId="7" xfId="0" applyFont="1" applyBorder="1" applyAlignment="1">
      <alignment horizontal="center" vertical="top" wrapText="1"/>
    </xf>
    <xf numFmtId="0" fontId="16" fillId="0" borderId="0" xfId="0" applyFont="1" applyAlignment="1">
      <alignment horizontal="center" vertical="top" wrapText="1"/>
    </xf>
    <xf numFmtId="0" fontId="16" fillId="0" borderId="12" xfId="0" applyFont="1" applyBorder="1" applyAlignment="1">
      <alignment horizontal="center" vertical="top" wrapText="1"/>
    </xf>
    <xf numFmtId="0" fontId="16" fillId="0" borderId="13" xfId="0" applyFont="1" applyBorder="1" applyAlignment="1">
      <alignment horizontal="center" vertical="top" wrapText="1"/>
    </xf>
    <xf numFmtId="0" fontId="16" fillId="0" borderId="9" xfId="0" applyFont="1" applyBorder="1" applyAlignment="1">
      <alignment horizontal="center" vertical="top" wrapText="1"/>
    </xf>
    <xf numFmtId="49" fontId="10" fillId="0" borderId="1" xfId="0" applyNumberFormat="1" applyFont="1" applyBorder="1" applyAlignment="1">
      <alignment horizontal="left" vertical="center"/>
    </xf>
    <xf numFmtId="49" fontId="10" fillId="0" borderId="4" xfId="0" applyNumberFormat="1" applyFont="1" applyBorder="1" applyAlignment="1">
      <alignment horizontal="left" vertical="center"/>
    </xf>
    <xf numFmtId="0" fontId="9" fillId="0" borderId="3" xfId="0" applyFont="1" applyBorder="1" applyAlignment="1">
      <alignment horizontal="center" vertical="center"/>
    </xf>
    <xf numFmtId="0" fontId="7" fillId="2" borderId="3" xfId="0" applyFont="1" applyFill="1" applyBorder="1" applyAlignment="1">
      <alignment horizontal="center" vertical="center"/>
    </xf>
    <xf numFmtId="0" fontId="7" fillId="2" borderId="3" xfId="0" applyFont="1" applyFill="1" applyBorder="1" applyAlignment="1">
      <alignment vertical="center" wrapText="1"/>
    </xf>
    <xf numFmtId="0" fontId="8" fillId="2"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5" borderId="1" xfId="0" applyFont="1" applyFill="1" applyBorder="1" applyAlignment="1">
      <alignment horizontal="center" vertical="center"/>
    </xf>
    <xf numFmtId="0" fontId="7" fillId="5" borderId="2" xfId="0" applyFont="1" applyFill="1" applyBorder="1" applyAlignment="1">
      <alignment horizontal="center" vertical="center"/>
    </xf>
    <xf numFmtId="0" fontId="8" fillId="2" borderId="5" xfId="0" applyFont="1" applyFill="1" applyBorder="1" applyAlignment="1">
      <alignment horizontal="center" vertical="center" wrapText="1"/>
    </xf>
    <xf numFmtId="0" fontId="8" fillId="2" borderId="48"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48" xfId="0" applyFont="1" applyFill="1" applyBorder="1" applyAlignment="1">
      <alignment horizontal="center" vertical="center"/>
    </xf>
    <xf numFmtId="0" fontId="7" fillId="2" borderId="5" xfId="0" applyFont="1" applyFill="1" applyBorder="1" applyAlignment="1">
      <alignment vertical="center" wrapText="1"/>
    </xf>
    <xf numFmtId="0" fontId="7" fillId="2" borderId="44" xfId="0" applyFont="1" applyFill="1" applyBorder="1" applyAlignment="1">
      <alignment vertical="center" wrapText="1"/>
    </xf>
    <xf numFmtId="0" fontId="7" fillId="2" borderId="48" xfId="0" applyFont="1" applyFill="1" applyBorder="1" applyAlignment="1">
      <alignment vertical="center" wrapText="1"/>
    </xf>
    <xf numFmtId="0" fontId="7" fillId="2" borderId="44" xfId="0" applyFont="1" applyFill="1" applyBorder="1" applyAlignment="1">
      <alignment horizontal="center" vertical="center"/>
    </xf>
    <xf numFmtId="0" fontId="8" fillId="0" borderId="6" xfId="0" applyFont="1" applyBorder="1" applyAlignment="1">
      <alignment horizontal="left" vertical="center"/>
    </xf>
    <xf numFmtId="0" fontId="8" fillId="0" borderId="10" xfId="0" applyFont="1" applyBorder="1" applyAlignment="1">
      <alignment horizontal="left" vertical="center"/>
    </xf>
    <xf numFmtId="0" fontId="8" fillId="0" borderId="7" xfId="0" applyFont="1" applyBorder="1" applyAlignment="1">
      <alignment horizontal="left" vertical="center"/>
    </xf>
    <xf numFmtId="0" fontId="12" fillId="0" borderId="1" xfId="0" applyFont="1" applyBorder="1" applyAlignment="1">
      <alignment horizontal="left" vertical="center"/>
    </xf>
    <xf numFmtId="0" fontId="12" fillId="0" borderId="4" xfId="0" applyFont="1" applyBorder="1" applyAlignment="1">
      <alignment horizontal="left" vertical="center"/>
    </xf>
    <xf numFmtId="0" fontId="12" fillId="0" borderId="2" xfId="0" applyFont="1" applyBorder="1" applyAlignment="1">
      <alignment horizontal="left" vertical="center"/>
    </xf>
    <xf numFmtId="0" fontId="8" fillId="0" borderId="8" xfId="0" applyFont="1" applyBorder="1" applyAlignment="1">
      <alignment horizontal="left" vertical="center"/>
    </xf>
    <xf numFmtId="0" fontId="8" fillId="0" borderId="13" xfId="0" applyFont="1" applyBorder="1" applyAlignment="1">
      <alignment horizontal="left" vertical="center"/>
    </xf>
    <xf numFmtId="0" fontId="8" fillId="0" borderId="9" xfId="0" applyFont="1" applyBorder="1" applyAlignment="1">
      <alignment horizontal="left" vertical="center"/>
    </xf>
    <xf numFmtId="0" fontId="13" fillId="4" borderId="11"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12" xfId="0" applyFont="1" applyFill="1" applyBorder="1" applyAlignment="1">
      <alignment horizontal="center" vertical="center" wrapText="1"/>
    </xf>
    <xf numFmtId="0" fontId="40" fillId="2" borderId="46" xfId="14" applyFont="1" applyFill="1" applyBorder="1" applyAlignment="1">
      <alignment horizontal="left" vertical="center"/>
    </xf>
    <xf numFmtId="164" fontId="40" fillId="2" borderId="46" xfId="16" applyFont="1" applyFill="1" applyBorder="1" applyAlignment="1">
      <alignment horizontal="center"/>
    </xf>
    <xf numFmtId="0" fontId="40" fillId="0" borderId="49" xfId="14" applyFont="1" applyBorder="1" applyAlignment="1">
      <alignment horizontal="left" vertical="center"/>
    </xf>
    <xf numFmtId="0" fontId="40" fillId="0" borderId="50" xfId="14" applyFont="1" applyBorder="1" applyAlignment="1">
      <alignment horizontal="left" vertical="center"/>
    </xf>
    <xf numFmtId="0" fontId="40" fillId="2" borderId="43" xfId="14" applyFont="1" applyFill="1" applyBorder="1" applyAlignment="1">
      <alignment horizontal="left" vertical="center"/>
    </xf>
    <xf numFmtId="164" fontId="40" fillId="2" borderId="43" xfId="16" applyFont="1" applyFill="1" applyBorder="1" applyAlignment="1">
      <alignment horizontal="center"/>
    </xf>
    <xf numFmtId="0" fontId="30" fillId="5" borderId="3" xfId="14" applyFont="1" applyFill="1" applyBorder="1" applyAlignment="1">
      <alignment horizontal="center" vertical="center" wrapText="1"/>
    </xf>
    <xf numFmtId="0" fontId="30" fillId="5" borderId="3" xfId="14" applyFont="1" applyFill="1" applyBorder="1" applyAlignment="1">
      <alignment horizontal="center"/>
    </xf>
    <xf numFmtId="0" fontId="40" fillId="0" borderId="45" xfId="14" applyFont="1" applyBorder="1" applyAlignment="1">
      <alignment horizontal="left" vertical="center"/>
    </xf>
    <xf numFmtId="164" fontId="40" fillId="0" borderId="45" xfId="16" applyFont="1" applyFill="1" applyBorder="1" applyAlignment="1">
      <alignment horizontal="center"/>
    </xf>
    <xf numFmtId="0" fontId="40" fillId="0" borderId="43" xfId="14" applyFont="1" applyBorder="1" applyAlignment="1">
      <alignment horizontal="left" vertical="center"/>
    </xf>
    <xf numFmtId="164" fontId="40" fillId="0" borderId="43" xfId="16" applyFont="1" applyFill="1" applyBorder="1" applyAlignment="1">
      <alignment horizontal="center"/>
    </xf>
    <xf numFmtId="0" fontId="40" fillId="0" borderId="46" xfId="14" applyFont="1" applyBorder="1" applyAlignment="1">
      <alignment horizontal="left" vertical="center"/>
    </xf>
    <xf numFmtId="164" fontId="40" fillId="0" borderId="46" xfId="16" applyFont="1" applyFill="1" applyBorder="1" applyAlignment="1">
      <alignment horizontal="center"/>
    </xf>
    <xf numFmtId="0" fontId="40" fillId="2" borderId="45" xfId="14" applyFont="1" applyFill="1" applyBorder="1" applyAlignment="1">
      <alignment horizontal="left" vertical="center"/>
    </xf>
    <xf numFmtId="164" fontId="40" fillId="2" borderId="45" xfId="16" applyFont="1" applyFill="1" applyBorder="1" applyAlignment="1">
      <alignment horizontal="center"/>
    </xf>
    <xf numFmtId="0" fontId="40" fillId="0" borderId="51" xfId="14" applyFont="1" applyBorder="1" applyAlignment="1">
      <alignment horizontal="left" vertical="center"/>
    </xf>
    <xf numFmtId="0" fontId="40" fillId="0" borderId="52" xfId="14" applyFont="1" applyBorder="1" applyAlignment="1">
      <alignment horizontal="left" vertical="center"/>
    </xf>
    <xf numFmtId="164" fontId="40" fillId="0" borderId="51" xfId="16" applyFont="1" applyFill="1" applyBorder="1" applyAlignment="1">
      <alignment horizontal="center"/>
    </xf>
    <xf numFmtId="164" fontId="40" fillId="0" borderId="52" xfId="16" applyFont="1" applyFill="1" applyBorder="1" applyAlignment="1">
      <alignment horizontal="center"/>
    </xf>
    <xf numFmtId="164" fontId="40" fillId="0" borderId="49" xfId="16" applyFont="1" applyFill="1" applyBorder="1" applyAlignment="1">
      <alignment horizontal="center"/>
    </xf>
    <xf numFmtId="164" fontId="40" fillId="0" borderId="50" xfId="16" applyFont="1" applyFill="1" applyBorder="1" applyAlignment="1">
      <alignment horizontal="center"/>
    </xf>
    <xf numFmtId="0" fontId="39" fillId="4" borderId="1" xfId="0" applyFont="1" applyFill="1" applyBorder="1" applyAlignment="1">
      <alignment horizontal="center" vertical="center" wrapText="1"/>
    </xf>
    <xf numFmtId="0" fontId="39" fillId="4" borderId="4" xfId="0" applyFont="1" applyFill="1" applyBorder="1" applyAlignment="1">
      <alignment horizontal="center" vertical="center" wrapText="1"/>
    </xf>
    <xf numFmtId="0" fontId="39" fillId="4" borderId="2" xfId="0" applyFont="1" applyFill="1" applyBorder="1" applyAlignment="1">
      <alignment horizontal="center" vertical="center" wrapText="1"/>
    </xf>
    <xf numFmtId="0" fontId="30" fillId="2" borderId="6" xfId="0" applyFont="1" applyFill="1" applyBorder="1" applyAlignment="1">
      <alignment horizontal="center" vertical="top"/>
    </xf>
    <xf numFmtId="0" fontId="30" fillId="2" borderId="7" xfId="0" applyFont="1" applyFill="1" applyBorder="1" applyAlignment="1">
      <alignment horizontal="center" vertical="top"/>
    </xf>
    <xf numFmtId="0" fontId="30" fillId="2" borderId="11" xfId="0" applyFont="1" applyFill="1" applyBorder="1" applyAlignment="1">
      <alignment horizontal="center" wrapText="1"/>
    </xf>
    <xf numFmtId="0" fontId="30" fillId="2" borderId="12" xfId="0" applyFont="1" applyFill="1" applyBorder="1" applyAlignment="1">
      <alignment horizontal="center" wrapText="1"/>
    </xf>
    <xf numFmtId="0" fontId="30" fillId="2" borderId="8" xfId="0" applyFont="1" applyFill="1" applyBorder="1" applyAlignment="1">
      <alignment horizontal="center" wrapText="1"/>
    </xf>
    <xf numFmtId="0" fontId="30" fillId="2" borderId="9" xfId="0" applyFont="1" applyFill="1" applyBorder="1" applyAlignment="1">
      <alignment horizontal="center" wrapText="1"/>
    </xf>
    <xf numFmtId="0" fontId="40" fillId="0" borderId="55" xfId="14" applyFont="1" applyBorder="1" applyAlignment="1">
      <alignment horizontal="left" vertical="center"/>
    </xf>
    <xf numFmtId="0" fontId="40" fillId="0" borderId="56" xfId="14" applyFont="1" applyBorder="1" applyAlignment="1">
      <alignment horizontal="left" vertical="center"/>
    </xf>
    <xf numFmtId="0" fontId="30" fillId="5" borderId="1" xfId="14" applyFont="1" applyFill="1" applyBorder="1" applyAlignment="1">
      <alignment horizontal="center"/>
    </xf>
    <xf numFmtId="0" fontId="30" fillId="5" borderId="2" xfId="14" applyFont="1" applyFill="1" applyBorder="1" applyAlignment="1">
      <alignment horizontal="center"/>
    </xf>
    <xf numFmtId="0" fontId="30" fillId="5" borderId="1" xfId="14" applyFont="1" applyFill="1" applyBorder="1" applyAlignment="1">
      <alignment horizontal="center" vertical="center" wrapText="1"/>
    </xf>
    <xf numFmtId="0" fontId="30" fillId="5" borderId="2" xfId="14" applyFont="1" applyFill="1" applyBorder="1" applyAlignment="1">
      <alignment horizontal="center" vertical="center" wrapText="1"/>
    </xf>
    <xf numFmtId="164" fontId="40" fillId="0" borderId="55" xfId="16" applyFont="1" applyFill="1" applyBorder="1" applyAlignment="1">
      <alignment horizontal="center"/>
    </xf>
    <xf numFmtId="164" fontId="40" fillId="0" borderId="56" xfId="16" applyFont="1" applyFill="1" applyBorder="1" applyAlignment="1">
      <alignment horizontal="center"/>
    </xf>
    <xf numFmtId="0" fontId="11" fillId="2" borderId="1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34" xfId="0" applyFont="1" applyFill="1" applyBorder="1" applyAlignment="1">
      <alignment horizontal="center" vertical="center"/>
    </xf>
    <xf numFmtId="0" fontId="11" fillId="0" borderId="3" xfId="0" applyFont="1" applyBorder="1" applyAlignment="1">
      <alignment horizontal="left" vertical="center" wrapText="1"/>
    </xf>
    <xf numFmtId="0" fontId="7" fillId="5" borderId="25" xfId="0" applyFont="1" applyFill="1" applyBorder="1" applyAlignment="1">
      <alignment horizontal="center" vertical="center"/>
    </xf>
    <xf numFmtId="0" fontId="7" fillId="5" borderId="26" xfId="0" applyFont="1" applyFill="1" applyBorder="1" applyAlignment="1">
      <alignment horizontal="center" vertical="center"/>
    </xf>
    <xf numFmtId="0" fontId="7" fillId="5" borderId="30"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2" xfId="0" applyFont="1" applyFill="1" applyBorder="1" applyAlignment="1">
      <alignment horizontal="center" vertical="center"/>
    </xf>
    <xf numFmtId="0" fontId="7" fillId="2" borderId="4" xfId="0" applyFont="1" applyFill="1" applyBorder="1" applyAlignment="1">
      <alignment horizontal="right" vertical="center"/>
    </xf>
    <xf numFmtId="0" fontId="7" fillId="2" borderId="2" xfId="0" applyFont="1" applyFill="1" applyBorder="1" applyAlignment="1">
      <alignment horizontal="right" vertical="center"/>
    </xf>
    <xf numFmtId="0" fontId="11" fillId="2" borderId="16" xfId="0" applyFont="1" applyFill="1" applyBorder="1" applyAlignment="1">
      <alignment horizontal="center" vertical="center" wrapText="1"/>
    </xf>
    <xf numFmtId="0" fontId="11" fillId="2" borderId="20" xfId="0" applyFont="1" applyFill="1" applyBorder="1" applyAlignment="1">
      <alignment horizontal="center" vertical="center" wrapText="1"/>
    </xf>
    <xf numFmtId="166" fontId="11" fillId="2" borderId="17" xfId="0" applyNumberFormat="1" applyFont="1" applyFill="1" applyBorder="1" applyAlignment="1">
      <alignment horizontal="center" vertical="center" wrapText="1"/>
    </xf>
    <xf numFmtId="166" fontId="11" fillId="2" borderId="14" xfId="0" applyNumberFormat="1" applyFont="1" applyFill="1" applyBorder="1" applyAlignment="1">
      <alignment horizontal="center" vertical="center" wrapText="1"/>
    </xf>
    <xf numFmtId="0" fontId="11" fillId="2" borderId="4" xfId="0" applyFont="1" applyFill="1" applyBorder="1" applyAlignment="1">
      <alignment horizontal="right" vertical="center"/>
    </xf>
    <xf numFmtId="0" fontId="11" fillId="2" borderId="2" xfId="0" applyFont="1" applyFill="1" applyBorder="1" applyAlignment="1">
      <alignment horizontal="right" vertical="center"/>
    </xf>
    <xf numFmtId="0" fontId="11" fillId="2" borderId="3" xfId="0" applyFont="1" applyFill="1" applyBorder="1" applyAlignment="1">
      <alignment horizontal="center" vertical="center"/>
    </xf>
    <xf numFmtId="0" fontId="7" fillId="0" borderId="0" xfId="0" applyFont="1" applyFill="1" applyBorder="1" applyAlignment="1">
      <alignment horizontal="center" vertical="center"/>
    </xf>
    <xf numFmtId="0" fontId="7" fillId="2" borderId="10" xfId="0" applyFont="1" applyFill="1" applyBorder="1" applyAlignment="1">
      <alignment horizontal="right" vertical="center"/>
    </xf>
    <xf numFmtId="0" fontId="7" fillId="2" borderId="7" xfId="0" applyFont="1" applyFill="1" applyBorder="1" applyAlignment="1">
      <alignment horizontal="right" vertical="center"/>
    </xf>
    <xf numFmtId="0" fontId="7" fillId="2" borderId="7"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34" xfId="0" applyFont="1" applyFill="1" applyBorder="1" applyAlignment="1">
      <alignment horizontal="center" vertical="center"/>
    </xf>
    <xf numFmtId="0" fontId="7" fillId="2" borderId="16" xfId="0" applyFont="1" applyFill="1" applyBorder="1" applyAlignment="1">
      <alignment horizontal="center" vertical="center" wrapText="1"/>
    </xf>
    <xf numFmtId="0" fontId="7" fillId="2" borderId="20" xfId="0" applyFont="1" applyFill="1" applyBorder="1" applyAlignment="1">
      <alignment horizontal="center" vertical="center" wrapText="1"/>
    </xf>
    <xf numFmtId="166" fontId="7" fillId="2" borderId="17" xfId="0" applyNumberFormat="1" applyFont="1" applyFill="1" applyBorder="1" applyAlignment="1">
      <alignment horizontal="center" vertical="center" wrapText="1"/>
    </xf>
    <xf numFmtId="166" fontId="7" fillId="2" borderId="14" xfId="0" applyNumberFormat="1" applyFont="1" applyFill="1" applyBorder="1" applyAlignment="1">
      <alignment horizontal="center" vertical="center" wrapText="1"/>
    </xf>
    <xf numFmtId="0" fontId="30" fillId="0" borderId="3" xfId="0" applyFont="1" applyBorder="1" applyAlignment="1">
      <alignment horizontal="left" vertical="center" wrapText="1"/>
    </xf>
    <xf numFmtId="0" fontId="37" fillId="0" borderId="3" xfId="0" applyFont="1" applyBorder="1" applyAlignment="1">
      <alignment horizontal="left" vertical="center" wrapText="1"/>
    </xf>
    <xf numFmtId="0" fontId="38" fillId="0" borderId="3" xfId="0" applyFont="1" applyBorder="1" applyAlignment="1">
      <alignment horizontal="left" vertical="center" wrapText="1"/>
    </xf>
    <xf numFmtId="0" fontId="30" fillId="0" borderId="11" xfId="0" applyFont="1" applyBorder="1" applyAlignment="1">
      <alignment horizontal="center" wrapText="1"/>
    </xf>
    <xf numFmtId="0" fontId="30" fillId="0" borderId="0" xfId="0" applyFont="1" applyAlignment="1">
      <alignment horizontal="center" wrapText="1"/>
    </xf>
    <xf numFmtId="0" fontId="30" fillId="0" borderId="12" xfId="0" applyFont="1" applyBorder="1" applyAlignment="1">
      <alignment horizontal="center" wrapText="1"/>
    </xf>
    <xf numFmtId="0" fontId="30" fillId="0" borderId="8" xfId="0" applyFont="1" applyBorder="1" applyAlignment="1">
      <alignment horizontal="center" wrapText="1"/>
    </xf>
    <xf numFmtId="0" fontId="30" fillId="0" borderId="13" xfId="0" applyFont="1" applyBorder="1" applyAlignment="1">
      <alignment horizontal="center" wrapText="1"/>
    </xf>
    <xf numFmtId="0" fontId="30" fillId="0" borderId="9" xfId="0" applyFont="1" applyBorder="1" applyAlignment="1">
      <alignment horizontal="center" wrapText="1"/>
    </xf>
    <xf numFmtId="0" fontId="30" fillId="2" borderId="20" xfId="0" applyFont="1" applyFill="1" applyBorder="1" applyAlignment="1">
      <alignment horizontal="center" vertical="center"/>
    </xf>
    <xf numFmtId="0" fontId="30" fillId="2" borderId="22" xfId="0" applyFont="1" applyFill="1" applyBorder="1" applyAlignment="1">
      <alignment horizontal="center" vertical="center"/>
    </xf>
    <xf numFmtId="0" fontId="30" fillId="2" borderId="15" xfId="0" applyFont="1" applyFill="1" applyBorder="1" applyAlignment="1">
      <alignment horizontal="center" vertical="center"/>
    </xf>
    <xf numFmtId="0" fontId="30" fillId="2" borderId="7" xfId="0" applyFont="1" applyFill="1" applyBorder="1" applyAlignment="1">
      <alignment horizontal="center" vertical="center"/>
    </xf>
    <xf numFmtId="0" fontId="30" fillId="2" borderId="19" xfId="0" applyFont="1" applyFill="1" applyBorder="1" applyAlignment="1">
      <alignment horizontal="center" vertical="center"/>
    </xf>
    <xf numFmtId="0" fontId="30" fillId="2" borderId="34" xfId="0" applyFont="1" applyFill="1" applyBorder="1" applyAlignment="1">
      <alignment horizontal="center" vertical="center"/>
    </xf>
    <xf numFmtId="0" fontId="30" fillId="2" borderId="16" xfId="0" applyFont="1" applyFill="1" applyBorder="1" applyAlignment="1">
      <alignment horizontal="center" vertical="center" wrapText="1"/>
    </xf>
    <xf numFmtId="0" fontId="30" fillId="2" borderId="20" xfId="0" applyFont="1" applyFill="1" applyBorder="1" applyAlignment="1">
      <alignment horizontal="center" vertical="center" wrapText="1"/>
    </xf>
    <xf numFmtId="166" fontId="30" fillId="2" borderId="17" xfId="0" applyNumberFormat="1" applyFont="1" applyFill="1" applyBorder="1" applyAlignment="1">
      <alignment horizontal="center" vertical="center" wrapText="1"/>
    </xf>
    <xf numFmtId="166" fontId="30" fillId="2" borderId="14" xfId="0" applyNumberFormat="1" applyFont="1" applyFill="1" applyBorder="1" applyAlignment="1">
      <alignment horizontal="center" vertical="center" wrapText="1"/>
    </xf>
    <xf numFmtId="0" fontId="42" fillId="5" borderId="25" xfId="0" applyFont="1" applyFill="1" applyBorder="1" applyAlignment="1">
      <alignment horizontal="center" vertical="center"/>
    </xf>
    <xf numFmtId="0" fontId="42" fillId="5" borderId="26" xfId="0" applyFont="1" applyFill="1" applyBorder="1" applyAlignment="1">
      <alignment horizontal="center" vertical="center"/>
    </xf>
    <xf numFmtId="0" fontId="42" fillId="5" borderId="30" xfId="0" applyFont="1" applyFill="1" applyBorder="1" applyAlignment="1">
      <alignment horizontal="center" vertical="center"/>
    </xf>
    <xf numFmtId="0" fontId="30" fillId="2" borderId="3" xfId="0" applyFont="1" applyFill="1" applyBorder="1" applyAlignment="1">
      <alignment horizontal="center" vertical="center"/>
    </xf>
    <xf numFmtId="0" fontId="42" fillId="2" borderId="10" xfId="0" applyFont="1" applyFill="1" applyBorder="1" applyAlignment="1">
      <alignment horizontal="center" vertical="center"/>
    </xf>
    <xf numFmtId="0" fontId="42" fillId="2" borderId="7" xfId="0" applyFont="1" applyFill="1" applyBorder="1" applyAlignment="1">
      <alignment horizontal="center" vertical="center"/>
    </xf>
    <xf numFmtId="0" fontId="42" fillId="2" borderId="28" xfId="0" applyFont="1" applyFill="1" applyBorder="1" applyAlignment="1">
      <alignment horizontal="center" vertical="center"/>
    </xf>
    <xf numFmtId="0" fontId="42" fillId="2" borderId="34" xfId="0" applyFont="1" applyFill="1" applyBorder="1" applyAlignment="1">
      <alignment horizontal="center" vertical="center"/>
    </xf>
    <xf numFmtId="0" fontId="42" fillId="2" borderId="16" xfId="0" applyFont="1" applyFill="1" applyBorder="1" applyAlignment="1">
      <alignment horizontal="center" vertical="center" wrapText="1"/>
    </xf>
    <xf numFmtId="0" fontId="42" fillId="2" borderId="20" xfId="0" applyFont="1" applyFill="1" applyBorder="1" applyAlignment="1">
      <alignment horizontal="center" vertical="center" wrapText="1"/>
    </xf>
    <xf numFmtId="166" fontId="42" fillId="2" borderId="17" xfId="0" applyNumberFormat="1" applyFont="1" applyFill="1" applyBorder="1" applyAlignment="1">
      <alignment horizontal="center" vertical="center" wrapText="1"/>
    </xf>
    <xf numFmtId="166" fontId="42" fillId="2" borderId="14" xfId="0" applyNumberFormat="1" applyFont="1" applyFill="1" applyBorder="1" applyAlignment="1">
      <alignment horizontal="center" vertical="center" wrapText="1"/>
    </xf>
    <xf numFmtId="0" fontId="42" fillId="2" borderId="10" xfId="0" applyFont="1" applyFill="1" applyBorder="1" applyAlignment="1">
      <alignment horizontal="right" vertical="center"/>
    </xf>
    <xf numFmtId="0" fontId="42" fillId="2" borderId="7" xfId="0" applyFont="1" applyFill="1" applyBorder="1" applyAlignment="1">
      <alignment horizontal="right" vertical="center"/>
    </xf>
    <xf numFmtId="0" fontId="42" fillId="2" borderId="4" xfId="0" applyFont="1" applyFill="1" applyBorder="1" applyAlignment="1">
      <alignment horizontal="right" vertical="center"/>
    </xf>
    <xf numFmtId="0" fontId="42" fillId="2" borderId="2" xfId="0" applyFont="1" applyFill="1" applyBorder="1" applyAlignment="1">
      <alignment horizontal="right" vertical="center"/>
    </xf>
    <xf numFmtId="0" fontId="30" fillId="2" borderId="4" xfId="0" applyFont="1" applyFill="1" applyBorder="1" applyAlignment="1">
      <alignment horizontal="right" vertical="center"/>
    </xf>
    <xf numFmtId="0" fontId="30" fillId="2" borderId="2" xfId="0" applyFont="1" applyFill="1" applyBorder="1" applyAlignment="1">
      <alignment horizontal="right" vertical="center"/>
    </xf>
    <xf numFmtId="0" fontId="37" fillId="0" borderId="11" xfId="6" applyFont="1" applyBorder="1" applyAlignment="1">
      <alignment horizontal="left" vertical="center" wrapText="1"/>
    </xf>
    <xf numFmtId="0" fontId="37" fillId="0" borderId="0" xfId="6" applyFont="1" applyAlignment="1">
      <alignment horizontal="left" vertical="center" wrapText="1"/>
    </xf>
    <xf numFmtId="0" fontId="37" fillId="5" borderId="1" xfId="6" applyFont="1" applyFill="1" applyBorder="1" applyAlignment="1">
      <alignment horizontal="center" vertical="center" wrapText="1"/>
    </xf>
    <xf numFmtId="0" fontId="37" fillId="5" borderId="4" xfId="6" applyFont="1" applyFill="1" applyBorder="1" applyAlignment="1">
      <alignment horizontal="center" vertical="center" wrapText="1"/>
    </xf>
    <xf numFmtId="0" fontId="37" fillId="5" borderId="2" xfId="6" applyFont="1" applyFill="1" applyBorder="1" applyAlignment="1">
      <alignment horizontal="center" vertical="center" wrapText="1"/>
    </xf>
    <xf numFmtId="0" fontId="42" fillId="0" borderId="0" xfId="6" applyFont="1" applyAlignment="1">
      <alignment horizontal="center" vertical="center"/>
    </xf>
    <xf numFmtId="0" fontId="42" fillId="0" borderId="13" xfId="6" applyFont="1" applyBorder="1" applyAlignment="1">
      <alignment horizontal="center" vertical="center"/>
    </xf>
    <xf numFmtId="0" fontId="37" fillId="0" borderId="1" xfId="6" applyFont="1" applyBorder="1" applyAlignment="1">
      <alignment horizontal="right"/>
    </xf>
    <xf numFmtId="0" fontId="37" fillId="0" borderId="4" xfId="6" applyFont="1" applyBorder="1" applyAlignment="1">
      <alignment horizontal="right"/>
    </xf>
    <xf numFmtId="0" fontId="37" fillId="0" borderId="2" xfId="6" applyFont="1" applyBorder="1" applyAlignment="1">
      <alignment horizontal="right"/>
    </xf>
    <xf numFmtId="0" fontId="8" fillId="0" borderId="1" xfId="6" applyFont="1" applyBorder="1" applyAlignment="1">
      <alignment horizontal="right"/>
    </xf>
    <xf numFmtId="0" fontId="8" fillId="0" borderId="4" xfId="6" applyFont="1" applyBorder="1" applyAlignment="1">
      <alignment horizontal="right"/>
    </xf>
    <xf numFmtId="0" fontId="8" fillId="0" borderId="2" xfId="6" applyFont="1" applyBorder="1" applyAlignment="1">
      <alignment horizontal="right"/>
    </xf>
    <xf numFmtId="0" fontId="39" fillId="4" borderId="3" xfId="0" applyFont="1" applyFill="1" applyBorder="1" applyAlignment="1">
      <alignment horizontal="center" vertical="center" wrapText="1"/>
    </xf>
    <xf numFmtId="0" fontId="40" fillId="0" borderId="4" xfId="0" applyFont="1" applyBorder="1" applyAlignment="1">
      <alignment horizontal="left" vertical="center" wrapText="1"/>
    </xf>
    <xf numFmtId="0" fontId="40" fillId="0" borderId="2" xfId="0" applyFont="1" applyBorder="1" applyAlignment="1">
      <alignment horizontal="left" vertical="center" wrapText="1"/>
    </xf>
    <xf numFmtId="0" fontId="44" fillId="0" borderId="11" xfId="0" applyFont="1" applyBorder="1" applyAlignment="1">
      <alignment horizontal="center" wrapText="1"/>
    </xf>
    <xf numFmtId="0" fontId="44" fillId="0" borderId="12" xfId="0" applyFont="1" applyBorder="1" applyAlignment="1">
      <alignment horizontal="center" wrapText="1"/>
    </xf>
    <xf numFmtId="0" fontId="52" fillId="0" borderId="11" xfId="0" applyFont="1" applyBorder="1" applyAlignment="1">
      <alignment horizontal="center" vertical="center" wrapText="1"/>
    </xf>
    <xf numFmtId="0" fontId="52" fillId="0" borderId="12" xfId="0" applyFont="1" applyBorder="1" applyAlignment="1">
      <alignment horizontal="center" vertical="center" wrapText="1"/>
    </xf>
    <xf numFmtId="0" fontId="52" fillId="0" borderId="8" xfId="0" applyFont="1" applyBorder="1" applyAlignment="1">
      <alignment horizontal="center" vertical="center" wrapText="1"/>
    </xf>
    <xf numFmtId="0" fontId="52" fillId="0" borderId="9" xfId="0" applyFont="1" applyBorder="1" applyAlignment="1">
      <alignment horizontal="center" vertical="center" wrapText="1"/>
    </xf>
    <xf numFmtId="0" fontId="7" fillId="0" borderId="0" xfId="6" applyFont="1" applyAlignment="1">
      <alignment horizontal="center" vertical="center"/>
    </xf>
    <xf numFmtId="0" fontId="7" fillId="0" borderId="13" xfId="6" applyFont="1" applyBorder="1" applyAlignment="1">
      <alignment horizontal="center" vertical="center"/>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63" fillId="0" borderId="1" xfId="0" applyFont="1" applyBorder="1" applyAlignment="1">
      <alignment horizontal="left" vertical="center"/>
    </xf>
    <xf numFmtId="0" fontId="63" fillId="0" borderId="4" xfId="0" applyFont="1" applyBorder="1" applyAlignment="1">
      <alignment horizontal="left" vertical="center"/>
    </xf>
    <xf numFmtId="0" fontId="63" fillId="0" borderId="2" xfId="0" applyFont="1" applyBorder="1" applyAlignment="1">
      <alignment horizontal="left" vertical="center"/>
    </xf>
    <xf numFmtId="0" fontId="8" fillId="0" borderId="1" xfId="0" applyFont="1" applyBorder="1" applyAlignment="1">
      <alignment horizontal="left"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13" fillId="4" borderId="3" xfId="0" applyFont="1" applyFill="1" applyBorder="1" applyAlignment="1">
      <alignment horizontal="center" vertical="center" wrapText="1"/>
    </xf>
    <xf numFmtId="49" fontId="11" fillId="0" borderId="4" xfId="0" applyNumberFormat="1" applyFont="1" applyBorder="1" applyAlignment="1">
      <alignment horizontal="left" vertical="center" wrapText="1"/>
    </xf>
    <xf numFmtId="0" fontId="11" fillId="0" borderId="2" xfId="0" applyFont="1" applyBorder="1" applyAlignment="1">
      <alignment horizontal="left" vertical="center" wrapText="1"/>
    </xf>
    <xf numFmtId="49" fontId="11" fillId="0" borderId="4" xfId="0" applyNumberFormat="1" applyFont="1" applyBorder="1" applyAlignment="1">
      <alignment vertical="center" wrapText="1"/>
    </xf>
    <xf numFmtId="0" fontId="11" fillId="0" borderId="4" xfId="0" applyFont="1" applyBorder="1" applyAlignment="1">
      <alignment vertical="center" wrapText="1"/>
    </xf>
    <xf numFmtId="0" fontId="11" fillId="0" borderId="2" xfId="0" applyFont="1" applyBorder="1" applyAlignment="1">
      <alignment vertical="center" wrapText="1"/>
    </xf>
    <xf numFmtId="0" fontId="16" fillId="0" borderId="11" xfId="0" applyFont="1" applyBorder="1" applyAlignment="1">
      <alignment horizontal="center" wrapText="1"/>
    </xf>
    <xf numFmtId="0" fontId="16" fillId="0" borderId="12" xfId="0" applyFont="1" applyBorder="1" applyAlignment="1">
      <alignment horizont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4" xfId="0" applyFont="1" applyBorder="1" applyAlignment="1">
      <alignment vertical="center"/>
    </xf>
    <xf numFmtId="0" fontId="11" fillId="0" borderId="2" xfId="0" applyFont="1" applyBorder="1" applyAlignment="1">
      <alignment vertical="center"/>
    </xf>
    <xf numFmtId="0" fontId="8" fillId="0" borderId="11" xfId="6" applyFont="1" applyBorder="1" applyAlignment="1">
      <alignment horizontal="left" vertical="center" wrapText="1"/>
    </xf>
    <xf numFmtId="0" fontId="8" fillId="0" borderId="0" xfId="6" applyFont="1" applyAlignment="1">
      <alignment horizontal="left" vertical="center" wrapText="1"/>
    </xf>
    <xf numFmtId="0" fontId="8" fillId="5" borderId="1" xfId="6" applyFont="1" applyFill="1" applyBorder="1" applyAlignment="1">
      <alignment horizontal="center" vertical="center" wrapText="1"/>
    </xf>
    <xf numFmtId="0" fontId="8" fillId="5" borderId="4" xfId="6" applyFont="1" applyFill="1" applyBorder="1" applyAlignment="1">
      <alignment horizontal="center" vertical="center" wrapText="1"/>
    </xf>
    <xf numFmtId="0" fontId="8" fillId="5" borderId="2" xfId="6" applyFont="1" applyFill="1" applyBorder="1" applyAlignment="1">
      <alignment horizontal="center" vertical="center" wrapText="1"/>
    </xf>
    <xf numFmtId="0" fontId="30" fillId="0" borderId="11"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9" xfId="0" applyFont="1" applyBorder="1" applyAlignment="1">
      <alignment horizontal="center" vertical="center" wrapText="1"/>
    </xf>
    <xf numFmtId="0" fontId="37" fillId="0" borderId="1" xfId="0" applyFont="1" applyBorder="1" applyAlignment="1">
      <alignment horizontal="left" vertical="center" wrapText="1"/>
    </xf>
    <xf numFmtId="0" fontId="37" fillId="0" borderId="4" xfId="0" applyFont="1" applyBorder="1" applyAlignment="1">
      <alignment horizontal="left" vertical="center" wrapText="1"/>
    </xf>
    <xf numFmtId="0" fontId="37" fillId="0" borderId="2" xfId="0" applyFont="1" applyBorder="1" applyAlignment="1">
      <alignment horizontal="left" vertical="center" wrapText="1"/>
    </xf>
    <xf numFmtId="0" fontId="51" fillId="0" borderId="1" xfId="0" applyFont="1" applyBorder="1" applyAlignment="1">
      <alignment horizontal="left" vertical="center"/>
    </xf>
    <xf numFmtId="0" fontId="51" fillId="0" borderId="4" xfId="0" applyFont="1" applyBorder="1" applyAlignment="1">
      <alignment horizontal="left" vertical="center"/>
    </xf>
    <xf numFmtId="0" fontId="51" fillId="0" borderId="2" xfId="0" applyFont="1" applyBorder="1" applyAlignment="1">
      <alignment horizontal="left" vertical="center"/>
    </xf>
    <xf numFmtId="0" fontId="37" fillId="0" borderId="1" xfId="0" applyFont="1" applyBorder="1" applyAlignment="1">
      <alignment horizontal="left" vertical="center"/>
    </xf>
    <xf numFmtId="0" fontId="37" fillId="0" borderId="4" xfId="0" applyFont="1" applyBorder="1" applyAlignment="1">
      <alignment horizontal="left" vertical="center"/>
    </xf>
    <xf numFmtId="0" fontId="37" fillId="0" borderId="2" xfId="0" applyFont="1" applyBorder="1" applyAlignment="1">
      <alignment horizontal="left" vertical="center"/>
    </xf>
    <xf numFmtId="49" fontId="30" fillId="0" borderId="4" xfId="0" applyNumberFormat="1" applyFont="1" applyBorder="1" applyAlignment="1">
      <alignment horizontal="left" vertical="center" wrapText="1"/>
    </xf>
    <xf numFmtId="0" fontId="30" fillId="0" borderId="4" xfId="0" applyFont="1" applyBorder="1" applyAlignment="1">
      <alignment horizontal="left" vertical="center" wrapText="1"/>
    </xf>
    <xf numFmtId="0" fontId="30" fillId="0" borderId="2" xfId="0" applyFont="1" applyBorder="1" applyAlignment="1">
      <alignment horizontal="left" vertical="center" wrapText="1"/>
    </xf>
    <xf numFmtId="49" fontId="30" fillId="0" borderId="4" xfId="0" applyNumberFormat="1" applyFont="1" applyBorder="1" applyAlignment="1">
      <alignment vertical="center" wrapText="1"/>
    </xf>
    <xf numFmtId="0" fontId="30" fillId="0" borderId="4" xfId="0" applyFont="1" applyBorder="1" applyAlignment="1">
      <alignment vertical="center" wrapText="1"/>
    </xf>
    <xf numFmtId="0" fontId="30" fillId="0" borderId="2" xfId="0" applyFont="1" applyBorder="1" applyAlignment="1">
      <alignment vertical="center" wrapText="1"/>
    </xf>
    <xf numFmtId="0" fontId="30" fillId="0" borderId="4" xfId="0" applyFont="1" applyBorder="1" applyAlignment="1">
      <alignment vertical="center"/>
    </xf>
    <xf numFmtId="0" fontId="30" fillId="0" borderId="2" xfId="0" applyFont="1" applyBorder="1" applyAlignment="1">
      <alignment vertical="center"/>
    </xf>
  </cellXfs>
  <cellStyles count="43">
    <cellStyle name="Moeda 2" xfId="11"/>
    <cellStyle name="Moeda 2 2" xfId="20"/>
    <cellStyle name="Moeda 2 2 2" xfId="32"/>
    <cellStyle name="Moeda 2 3" xfId="26"/>
    <cellStyle name="Moeda 2 4" xfId="39"/>
    <cellStyle name="Moeda 3" xfId="16"/>
    <cellStyle name="Moeda 3 2" xfId="23"/>
    <cellStyle name="Moeda 3 2 2" xfId="35"/>
    <cellStyle name="Moeda 3 2 2 2" xfId="36"/>
    <cellStyle name="Moeda 3 3" xfId="29"/>
    <cellStyle name="Moeda 3 4" xfId="42"/>
    <cellStyle name="Normal" xfId="0" builtinId="0"/>
    <cellStyle name="Normal 2" xfId="4"/>
    <cellStyle name="Normal 2 2" xfId="5"/>
    <cellStyle name="Normal 2 3" xfId="6"/>
    <cellStyle name="Normal 29 2" xfId="2"/>
    <cellStyle name="Normal 3" xfId="9"/>
    <cellStyle name="Normal 4" xfId="14"/>
    <cellStyle name="Normal 5" xfId="15"/>
    <cellStyle name="Normal 5 2" xfId="17"/>
    <cellStyle name="Normal 54" xfId="1"/>
    <cellStyle name="Porcentagem" xfId="3" builtinId="5"/>
    <cellStyle name="Vírgula" xfId="8" builtinId="3"/>
    <cellStyle name="Vírgula 2" xfId="7"/>
    <cellStyle name="Vírgula 2 2" xfId="12"/>
    <cellStyle name="Vírgula 2 2 2" xfId="21"/>
    <cellStyle name="Vírgula 2 2 2 2" xfId="33"/>
    <cellStyle name="Vírgula 2 2 3" xfId="27"/>
    <cellStyle name="Vírgula 2 2 4" xfId="40"/>
    <cellStyle name="Vírgula 3" xfId="10"/>
    <cellStyle name="Vírgula 3 2" xfId="19"/>
    <cellStyle name="Vírgula 3 2 2" xfId="31"/>
    <cellStyle name="Vírgula 3 3" xfId="25"/>
    <cellStyle name="Vírgula 3 4" xfId="38"/>
    <cellStyle name="Vírgula 4" xfId="13"/>
    <cellStyle name="Vírgula 4 2" xfId="22"/>
    <cellStyle name="Vírgula 4 2 2" xfId="34"/>
    <cellStyle name="Vírgula 4 3" xfId="28"/>
    <cellStyle name="Vírgula 4 4" xfId="41"/>
    <cellStyle name="Vírgula 5" xfId="18"/>
    <cellStyle name="Vírgula 5 2" xfId="30"/>
    <cellStyle name="Vírgula 6" xfId="24"/>
    <cellStyle name="Vírgula 7" xfId="37"/>
  </cellStyles>
  <dxfs count="40">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auto="1"/>
      </font>
      <fill>
        <patternFill>
          <bgColor theme="4" tint="0.59996337778862885"/>
        </patternFill>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strike val="0"/>
        <outline val="0"/>
        <shadow val="0"/>
        <u val="none"/>
        <vertAlign val="baseline"/>
        <color auto="1"/>
      </font>
    </dxf>
    <dxf>
      <font>
        <strike val="0"/>
        <outline val="0"/>
        <shadow val="0"/>
        <u val="none"/>
        <vertAlign val="baseline"/>
        <sz val="10"/>
        <color auto="1"/>
      </font>
      <numFmt numFmtId="35" formatCode="_-* #,##0.00_-;\-* #,##0.00_-;_-* &quot;-&quot;??_-;_-@_-"/>
      <border diagonalUp="0" diagonalDown="0" outline="0">
        <left/>
        <right/>
        <top style="thin">
          <color auto="1"/>
        </top>
        <bottom style="thin">
          <color auto="1"/>
        </bottom>
      </border>
    </dxf>
    <dxf>
      <font>
        <strike val="0"/>
        <outline val="0"/>
        <shadow val="0"/>
        <u val="none"/>
        <vertAlign val="baseline"/>
        <sz val="10"/>
        <color auto="1"/>
      </font>
      <numFmt numFmtId="35" formatCode="_-* #,##0.00_-;\-* #,##0.00_-;_-* &quot;-&quot;??_-;_-@_-"/>
      <border diagonalUp="0" diagonalDown="0" outline="0">
        <left/>
        <right/>
        <top style="thin">
          <color auto="1"/>
        </top>
        <bottom style="thin">
          <color auto="1"/>
        </bottom>
      </border>
    </dxf>
    <dxf>
      <font>
        <strike val="0"/>
        <outline val="0"/>
        <shadow val="0"/>
        <u val="none"/>
        <vertAlign val="baseline"/>
        <sz val="10"/>
        <color auto="1"/>
      </font>
      <border diagonalUp="0" diagonalDown="0" outline="0">
        <left/>
        <right/>
        <top style="thin">
          <color auto="1"/>
        </top>
        <bottom style="thin">
          <color auto="1"/>
        </bottom>
      </border>
    </dxf>
    <dxf>
      <font>
        <strike val="0"/>
        <outline val="0"/>
        <shadow val="0"/>
        <u val="none"/>
        <vertAlign val="baseline"/>
        <sz val="10"/>
        <color auto="1"/>
      </font>
      <numFmt numFmtId="0" formatCode="General"/>
      <border diagonalUp="0" diagonalDown="0" outline="0">
        <left/>
        <right/>
        <top style="thin">
          <color auto="1"/>
        </top>
        <bottom style="thin">
          <color auto="1"/>
        </bottom>
      </border>
    </dxf>
    <dxf>
      <font>
        <strike val="0"/>
        <outline val="0"/>
        <shadow val="0"/>
        <u val="none"/>
        <vertAlign val="baseline"/>
        <sz val="10"/>
        <color auto="1"/>
      </font>
      <numFmt numFmtId="0" formatCode="General"/>
      <border diagonalUp="0" diagonalDown="0" outline="0">
        <left/>
        <right/>
        <top style="thin">
          <color auto="1"/>
        </top>
        <bottom style="thin">
          <color auto="1"/>
        </bottom>
      </border>
    </dxf>
    <dxf>
      <font>
        <strike val="0"/>
        <outline val="0"/>
        <shadow val="0"/>
        <u val="none"/>
        <vertAlign val="baseline"/>
        <sz val="10"/>
        <color auto="1"/>
      </font>
      <border diagonalUp="0" diagonalDown="0" outline="0">
        <left/>
        <right/>
        <top style="thin">
          <color auto="1"/>
        </top>
        <bottom style="thin">
          <color auto="1"/>
        </bottom>
      </border>
    </dxf>
    <dxf>
      <font>
        <strike val="0"/>
        <outline val="0"/>
        <shadow val="0"/>
        <u val="none"/>
        <vertAlign val="baseline"/>
        <sz val="10"/>
        <color auto="1"/>
      </font>
      <border diagonalUp="0" diagonalDown="0" outline="0">
        <left/>
        <right/>
        <top style="thin">
          <color auto="1"/>
        </top>
        <bottom style="thin">
          <color auto="1"/>
        </bottom>
      </border>
    </dxf>
    <dxf>
      <font>
        <strike val="0"/>
        <outline val="0"/>
        <shadow val="0"/>
        <u val="none"/>
        <vertAlign val="baseline"/>
        <sz val="10"/>
        <color auto="1"/>
      </font>
      <border diagonalUp="0" diagonalDown="0" outline="0">
        <left/>
        <right/>
        <top style="thin">
          <color auto="1"/>
        </top>
        <bottom style="thin">
          <color auto="1"/>
        </bottom>
      </border>
    </dxf>
    <dxf>
      <font>
        <strike val="0"/>
        <outline val="0"/>
        <shadow val="0"/>
        <u val="none"/>
        <vertAlign val="baseline"/>
        <sz val="10"/>
        <color auto="1"/>
      </font>
      <border diagonalUp="0" diagonalDown="0" outline="0">
        <left/>
        <right/>
        <top style="thin">
          <color auto="1"/>
        </top>
        <bottom style="thin">
          <color auto="1"/>
        </bottom>
      </border>
    </dxf>
    <dxf>
      <font>
        <b val="0"/>
        <i val="0"/>
        <strike val="0"/>
        <condense val="0"/>
        <extend val="0"/>
        <outline val="0"/>
        <shadow val="0"/>
        <u val="none"/>
        <vertAlign val="baseline"/>
        <sz val="10"/>
        <color auto="1"/>
        <name val="Cambria"/>
        <scheme val="none"/>
      </font>
      <alignment horizontal="center" vertical="center" textRotation="0" wrapText="1" indent="0" justifyLastLine="0" shrinkToFit="0" readingOrder="0"/>
      <border diagonalUp="0" diagonalDown="0" outline="0">
        <left/>
        <right/>
        <top style="thin">
          <color auto="1"/>
        </top>
        <bottom style="thin">
          <color auto="1"/>
        </bottom>
      </border>
      <protection locked="1" hidden="0"/>
    </dxf>
    <dxf>
      <font>
        <b val="0"/>
        <i val="0"/>
        <strike val="0"/>
        <condense val="0"/>
        <extend val="0"/>
        <outline val="0"/>
        <shadow val="0"/>
        <u val="none"/>
        <vertAlign val="baseline"/>
        <sz val="10"/>
        <color auto="1"/>
        <name val="Cambria"/>
        <scheme val="none"/>
      </font>
      <alignment horizontal="center" vertical="center" textRotation="0" wrapText="1" indent="0" justifyLastLine="0" shrinkToFit="0" readingOrder="0"/>
      <border diagonalUp="0" diagonalDown="0" outline="0">
        <left/>
        <right/>
        <top style="thin">
          <color auto="1"/>
        </top>
        <bottom style="thin">
          <color auto="1"/>
        </bottom>
      </border>
      <protection locked="1" hidden="0"/>
    </dxf>
    <dxf>
      <font>
        <b val="0"/>
        <i val="0"/>
        <strike val="0"/>
        <condense val="0"/>
        <extend val="0"/>
        <outline val="0"/>
        <shadow val="0"/>
        <u val="none"/>
        <vertAlign val="baseline"/>
        <sz val="10"/>
        <color auto="1"/>
        <name val="Cambria"/>
        <scheme val="none"/>
      </font>
      <alignment horizontal="center" vertical="center" textRotation="0" wrapText="1" indent="0" justifyLastLine="0" shrinkToFit="0" readingOrder="0"/>
      <border diagonalUp="0" diagonalDown="0" outline="0">
        <left/>
        <right/>
        <top style="thin">
          <color auto="1"/>
        </top>
        <bottom style="thin">
          <color auto="1"/>
        </bottom>
      </border>
      <protection locked="1" hidden="0"/>
    </dxf>
    <dxf>
      <font>
        <strike val="0"/>
        <outline val="0"/>
        <shadow val="0"/>
        <u val="none"/>
        <vertAlign val="baseline"/>
        <sz val="10"/>
        <color auto="1"/>
      </font>
      <border diagonalUp="0" diagonalDown="0" outline="0">
        <left/>
        <right/>
        <top style="thin">
          <color auto="1"/>
        </top>
        <bottom style="thin">
          <color auto="1"/>
        </bottom>
      </border>
    </dxf>
    <dxf>
      <border outline="0">
        <top style="thin">
          <color auto="1"/>
        </top>
        <bottom style="thin">
          <color auto="1"/>
        </bottom>
      </border>
    </dxf>
    <dxf>
      <font>
        <strike val="0"/>
        <outline val="0"/>
        <shadow val="0"/>
        <u val="none"/>
        <vertAlign val="baseline"/>
        <color auto="1"/>
      </font>
    </dxf>
    <dxf>
      <border outline="0">
        <bottom style="thin">
          <color auto="1"/>
        </bottom>
      </border>
    </dxf>
    <dxf>
      <font>
        <b/>
        <i val="0"/>
        <strike val="0"/>
        <condense val="0"/>
        <extend val="0"/>
        <outline val="0"/>
        <shadow val="0"/>
        <u val="none"/>
        <vertAlign val="baseline"/>
        <sz val="8"/>
        <color auto="1"/>
        <name val="Cambria"/>
        <scheme val="none"/>
      </font>
      <fill>
        <patternFill>
          <fgColor indexed="64"/>
          <bgColor theme="0"/>
        </patternFill>
      </fill>
      <alignment horizontal="center" vertical="center" textRotation="0" wrapText="1" indent="0" justifyLastLine="0" shrinkToFit="0" readingOrder="0"/>
      <protection locked="1" hidden="0"/>
    </dxf>
    <dxf>
      <font>
        <strike val="0"/>
        <outline val="0"/>
        <shadow val="0"/>
        <u val="none"/>
        <vertAlign val="baseline"/>
        <color auto="1"/>
      </font>
      <numFmt numFmtId="35" formatCode="_-* #,##0.00_-;\-* #,##0.00_-;_-* &quot;-&quot;??_-;_-@_-"/>
    </dxf>
    <dxf>
      <font>
        <strike val="0"/>
        <outline val="0"/>
        <shadow val="0"/>
        <u val="none"/>
        <vertAlign val="baseline"/>
        <color auto="1"/>
      </font>
      <numFmt numFmtId="0" formatCode="General"/>
    </dxf>
    <dxf>
      <font>
        <strike val="0"/>
        <outline val="0"/>
        <shadow val="0"/>
        <u val="none"/>
        <vertAlign val="baseline"/>
        <color auto="1"/>
      </font>
      <numFmt numFmtId="0" formatCode="General"/>
    </dxf>
    <dxf>
      <font>
        <strike val="0"/>
        <outline val="0"/>
        <shadow val="0"/>
        <u val="none"/>
        <vertAlign val="baseline"/>
        <color auto="1"/>
      </font>
    </dxf>
    <dxf>
      <border outline="0">
        <top style="thin">
          <color auto="1"/>
        </top>
        <bottom style="thin">
          <color auto="1"/>
        </bottom>
      </border>
    </dxf>
    <dxf>
      <font>
        <strike val="0"/>
        <outline val="0"/>
        <shadow val="0"/>
        <u val="none"/>
        <vertAlign val="baseline"/>
        <color auto="1"/>
      </font>
    </dxf>
    <dxf>
      <border outline="0">
        <bottom style="thin">
          <color auto="1"/>
        </bottom>
      </border>
    </dxf>
    <dxf>
      <font>
        <b/>
        <i val="0"/>
        <strike val="0"/>
        <condense val="0"/>
        <extend val="0"/>
        <outline val="0"/>
        <shadow val="0"/>
        <u val="none"/>
        <vertAlign val="baseline"/>
        <sz val="8"/>
        <color auto="1"/>
        <name val="Cambria"/>
        <scheme val="none"/>
      </font>
      <fill>
        <patternFill>
          <fgColor indexed="64"/>
          <bgColor theme="0"/>
        </patternFill>
      </fill>
      <alignment horizontal="center" vertical="center" textRotation="0" wrapText="1" indent="0" justifyLastLine="0" shrinkToFit="0" readingOrder="0"/>
      <protection locked="1" hidden="0"/>
    </dxf>
    <dxf>
      <font>
        <strike/>
        <color theme="0" tint="-0.499984740745262"/>
      </font>
    </dxf>
  </dxfs>
  <tableStyles count="0" defaultTableStyle="TableStyleMedium2" defaultPivotStyle="PivotStyleLight16"/>
  <colors>
    <mruColors>
      <color rgb="FFD0CECE"/>
      <color rgb="FFF0C2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connections" Target="connection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checked="Checked" fmlaLink="$A$12" lockText="1" noThreeD="1"/>
</file>

<file path=xl/ctrlProps/ctrlProp2.xml><?xml version="1.0" encoding="utf-8"?>
<formControlPr xmlns="http://schemas.microsoft.com/office/spreadsheetml/2009/9/main" objectType="CheckBox" checked="Checked" fmlaLink="$A$13" lockText="1" noThreeD="1"/>
</file>

<file path=xl/ctrlProps/ctrlProp3.xml><?xml version="1.0" encoding="utf-8"?>
<formControlPr xmlns="http://schemas.microsoft.com/office/spreadsheetml/2009/9/main" objectType="CheckBox" checked="Checked" fmlaLink="$A$14" lockText="1" noThreeD="1"/>
</file>

<file path=xl/ctrlProps/ctrlProp4.xml><?xml version="1.0" encoding="utf-8"?>
<formControlPr xmlns="http://schemas.microsoft.com/office/spreadsheetml/2009/9/main" objectType="CheckBox" checked="Checked" fmlaLink="$A$15" lockText="1" noThreeD="1"/>
</file>

<file path=xl/ctrlProps/ctrlProp5.xml><?xml version="1.0" encoding="utf-8"?>
<formControlPr xmlns="http://schemas.microsoft.com/office/spreadsheetml/2009/9/main" objectType="CheckBox" checked="Checked" fmlaLink="$A$17" lockText="1" noThreeD="1"/>
</file>

<file path=xl/ctrlProps/ctrlProp6.xml><?xml version="1.0" encoding="utf-8"?>
<formControlPr xmlns="http://schemas.microsoft.com/office/spreadsheetml/2009/9/main" objectType="CheckBox" checked="Checked" fmlaLink="$A$18" lockText="1" noThreeD="1"/>
</file>

<file path=xl/ctrlProps/ctrlProp7.xml><?xml version="1.0" encoding="utf-8"?>
<formControlPr xmlns="http://schemas.microsoft.com/office/spreadsheetml/2009/9/main" objectType="CheckBox" checked="Checked" fmlaLink="$A$20" lockText="1" noThreeD="1"/>
</file>

<file path=xl/ctrlProps/ctrlProp8.xml><?xml version="1.0" encoding="utf-8"?>
<formControlPr xmlns="http://schemas.microsoft.com/office/spreadsheetml/2009/9/main" objectType="CheckBox" checked="Checked" fmlaLink="$A$21" lockText="1" noThreeD="1"/>
</file>

<file path=xl/ctrlProps/ctrlProp9.xml><?xml version="1.0" encoding="utf-8"?>
<formControlPr xmlns="http://schemas.microsoft.com/office/spreadsheetml/2009/9/main" objectType="CheckBox" checked="Checked" fmlaLink="$A$22" lockText="1" noThreeD="1"/>
</file>

<file path=xl/ctrlProps/ctrlProp10.xml><?xml version="1.0" encoding="utf-8"?>
<formControlPr xmlns="http://schemas.microsoft.com/office/spreadsheetml/2009/9/main" objectType="CheckBox" checked="Checked" fmlaLink="$A$23" lockText="1" noThreeD="1"/>
</file>

<file path=xl/ctrlProps/ctrlProp11.xml><?xml version="1.0" encoding="utf-8"?>
<formControlPr xmlns="http://schemas.microsoft.com/office/spreadsheetml/2009/9/main" objectType="CheckBox" checked="Checked" fmlaLink="$A$24" lockText="1" noThreeD="1"/>
</file>

<file path=xl/ctrlProps/ctrlProp12.xml><?xml version="1.0" encoding="utf-8"?>
<formControlPr xmlns="http://schemas.microsoft.com/office/spreadsheetml/2009/9/main" objectType="CheckBox" checked="Checked" fmlaLink="$A$25" lockText="1" noThreeD="1"/>
</file>

<file path=xl/ctrlProps/ctrlProp13.xml><?xml version="1.0" encoding="utf-8"?>
<formControlPr xmlns="http://schemas.microsoft.com/office/spreadsheetml/2009/9/main" objectType="CheckBox" checked="Checked" fmlaLink="$A$26" lockText="1" noThreeD="1"/>
</file>

<file path=xl/ctrlProps/ctrlProp14.xml><?xml version="1.0" encoding="utf-8"?>
<formControlPr xmlns="http://schemas.microsoft.com/office/spreadsheetml/2009/9/main" objectType="CheckBox" checked="Checked" fmlaLink="$A$27" lockText="1" noThreeD="1"/>
</file>

<file path=xl/ctrlProps/ctrlProp15.xml><?xml version="1.0" encoding="utf-8"?>
<formControlPr xmlns="http://schemas.microsoft.com/office/spreadsheetml/2009/9/main" objectType="CheckBox" checked="Checked" fmlaLink="$A$28" lockText="1" noThreeD="1"/>
</file>

<file path=xl/ctrlProps/ctrlProp16.xml><?xml version="1.0" encoding="utf-8"?>
<formControlPr xmlns="http://schemas.microsoft.com/office/spreadsheetml/2009/9/main" objectType="CheckBox" checked="Checked" fmlaLink="$A$29" lockText="1" noThreeD="1"/>
</file>

<file path=xl/ctrlProps/ctrlProp17.xml><?xml version="1.0" encoding="utf-8"?>
<formControlPr xmlns="http://schemas.microsoft.com/office/spreadsheetml/2009/9/main" objectType="CheckBox" checked="Checked" fmlaLink="$A$30" lockText="1" noThreeD="1"/>
</file>

<file path=xl/ctrlProps/ctrlProp18.xml><?xml version="1.0" encoding="utf-8"?>
<formControlPr xmlns="http://schemas.microsoft.com/office/spreadsheetml/2009/9/main" objectType="CheckBox" checked="Checked" fmlaLink="$A$32" lockText="1" noThreeD="1"/>
</file>

<file path=xl/ctrlProps/ctrlProp19.xml><?xml version="1.0" encoding="utf-8"?>
<formControlPr xmlns="http://schemas.microsoft.com/office/spreadsheetml/2009/9/main" objectType="CheckBox" checked="Checked" fmlaLink="$A$16" lockText="1" noThreeD="1"/>
</file>

<file path=xl/ctrlProps/ctrlProp20.xml><?xml version="1.0" encoding="utf-8"?>
<formControlPr xmlns="http://schemas.microsoft.com/office/spreadsheetml/2009/9/main" objectType="CheckBox" checked="Checked" fmlaLink="$A$19" lockText="1" noThreeD="1"/>
</file>

<file path=xl/ctrlProps/ctrlProp21.xml><?xml version="1.0" encoding="utf-8"?>
<formControlPr xmlns="http://schemas.microsoft.com/office/spreadsheetml/2009/9/main" objectType="CheckBox" checked="Checked" fmlaLink="$A$31"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hyperlink" Target="#'MEMORIA DE CALCULO AT'!Area_de_impressao"/><Relationship Id="rId7" Type="http://schemas.openxmlformats.org/officeDocument/2006/relationships/hyperlink" Target="#'BDI '!Area_de_impressao"/><Relationship Id="rId2" Type="http://schemas.openxmlformats.org/officeDocument/2006/relationships/hyperlink" Target="#OR&#199;AMENTO_DES!A1"/><Relationship Id="rId1" Type="http://schemas.openxmlformats.org/officeDocument/2006/relationships/image" Target="../media/image20.png"/><Relationship Id="rId6" Type="http://schemas.openxmlformats.org/officeDocument/2006/relationships/hyperlink" Target="#COTA&#199;&#213;ES!A1"/><Relationship Id="rId5" Type="http://schemas.openxmlformats.org/officeDocument/2006/relationships/hyperlink" Target="#CRONOGRAMA!A1"/><Relationship Id="rId4" Type="http://schemas.openxmlformats.org/officeDocument/2006/relationships/hyperlink" Target="#COMPOSI&#199;&#195;O!Area_de_impressao"/></Relationships>
</file>

<file path=xl/drawings/_rels/drawing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2.emf"/></Relationships>
</file>

<file path=xl/drawings/_rels/drawing7.xml.rels><?xml version="1.0" encoding="UTF-8" standalone="yes"?>
<Relationships xmlns="http://schemas.openxmlformats.org/package/2006/relationships"><Relationship Id="rId8" Type="http://schemas.openxmlformats.org/officeDocument/2006/relationships/image" Target="../media/image30.png"/><Relationship Id="rId3" Type="http://schemas.openxmlformats.org/officeDocument/2006/relationships/image" Target="../media/image26.png"/><Relationship Id="rId7" Type="http://schemas.openxmlformats.org/officeDocument/2006/relationships/image" Target="../media/image29.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2.emf"/><Relationship Id="rId5" Type="http://schemas.openxmlformats.org/officeDocument/2006/relationships/image" Target="../media/image28.png"/><Relationship Id="rId4" Type="http://schemas.openxmlformats.org/officeDocument/2006/relationships/image" Target="../media/image27.png"/></Relationships>
</file>

<file path=xl/drawings/_rels/drawing8.xml.rels><?xml version="1.0" encoding="UTF-8" standalone="yes"?>
<Relationships xmlns="http://schemas.openxmlformats.org/package/2006/relationships"><Relationship Id="rId2" Type="http://schemas.openxmlformats.org/officeDocument/2006/relationships/hyperlink" Target="#'MEMORIA DE CALCULO AT'!Area_de_impressao"/><Relationship Id="rId1" Type="http://schemas.openxmlformats.org/officeDocument/2006/relationships/image" Target="../media/image20.png"/></Relationships>
</file>

<file path=xl/drawings/_rels/drawing9.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31.emf"/><Relationship Id="rId4" Type="http://schemas.openxmlformats.org/officeDocument/2006/relationships/hyperlink" Target="#CRONOGRAMA!Area_de_impressao"/></Relationships>
</file>

<file path=xl/drawings/_rels/drawing10.xml.rels><?xml version="1.0" encoding="UTF-8" standalone="yes"?>
<Relationships xmlns="http://schemas.openxmlformats.org/package/2006/relationships"><Relationship Id="rId1" Type="http://schemas.openxmlformats.org/officeDocument/2006/relationships/image" Target="../media/image2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2.emf"/></Relationships>
</file>

<file path=xl/drawings/_rels/drawing13.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31.emf"/><Relationship Id="rId4" Type="http://schemas.openxmlformats.org/officeDocument/2006/relationships/hyperlink" Target="#CRONOGRAMA!Area_de_impressao"/></Relationships>
</file>

<file path=xl/drawings/_rels/drawing14.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2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2.emf"/></Relationships>
</file>

<file path=xl/drawings/_rels/drawing16.xml.rels><?xml version="1.0" encoding="UTF-8" standalone="yes"?>
<Relationships xmlns="http://schemas.openxmlformats.org/package/2006/relationships"><Relationship Id="rId2" Type="http://schemas.openxmlformats.org/officeDocument/2006/relationships/hyperlink" Target="#DADOS!A1"/><Relationship Id="rId1" Type="http://schemas.openxmlformats.org/officeDocument/2006/relationships/image" Target="../media/image2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3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3.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142875</xdr:rowOff>
    </xdr:from>
    <xdr:to>
      <xdr:col>1</xdr:col>
      <xdr:colOff>2809875</xdr:colOff>
      <xdr:row>1</xdr:row>
      <xdr:rowOff>816769</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24175" y="1304925"/>
          <a:ext cx="2695575" cy="673894"/>
        </a:xfrm>
        <a:prstGeom prst="rect">
          <a:avLst/>
        </a:prstGeom>
      </xdr:spPr>
    </xdr:pic>
    <xdr:clientData/>
  </xdr:twoCellAnchor>
  <xdr:twoCellAnchor editAs="oneCell">
    <xdr:from>
      <xdr:col>1</xdr:col>
      <xdr:colOff>95250</xdr:colOff>
      <xdr:row>2</xdr:row>
      <xdr:rowOff>180975</xdr:rowOff>
    </xdr:from>
    <xdr:to>
      <xdr:col>1</xdr:col>
      <xdr:colOff>2524125</xdr:colOff>
      <xdr:row>2</xdr:row>
      <xdr:rowOff>714921</xdr:rowOff>
    </xdr:to>
    <xdr:pic>
      <xdr:nvPicPr>
        <xdr:cNvPr id="3" name="Image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05125" y="2381250"/>
          <a:ext cx="2428875" cy="533946"/>
        </a:xfrm>
        <a:prstGeom prst="rect">
          <a:avLst/>
        </a:prstGeom>
      </xdr:spPr>
    </xdr:pic>
    <xdr:clientData/>
  </xdr:twoCellAnchor>
  <xdr:twoCellAnchor editAs="oneCell">
    <xdr:from>
      <xdr:col>1</xdr:col>
      <xdr:colOff>123825</xdr:colOff>
      <xdr:row>3</xdr:row>
      <xdr:rowOff>161925</xdr:rowOff>
    </xdr:from>
    <xdr:to>
      <xdr:col>1</xdr:col>
      <xdr:colOff>3074545</xdr:colOff>
      <xdr:row>3</xdr:row>
      <xdr:rowOff>1088597</xdr:rowOff>
    </xdr:to>
    <xdr:pic>
      <xdr:nvPicPr>
        <xdr:cNvPr id="4" name="Imagem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33700" y="3257550"/>
          <a:ext cx="2950720" cy="926672"/>
        </a:xfrm>
        <a:prstGeom prst="rect">
          <a:avLst/>
        </a:prstGeom>
      </xdr:spPr>
    </xdr:pic>
    <xdr:clientData/>
  </xdr:twoCellAnchor>
  <xdr:twoCellAnchor editAs="oneCell">
    <xdr:from>
      <xdr:col>1</xdr:col>
      <xdr:colOff>1029028</xdr:colOff>
      <xdr:row>0</xdr:row>
      <xdr:rowOff>26275</xdr:rowOff>
    </xdr:from>
    <xdr:to>
      <xdr:col>1</xdr:col>
      <xdr:colOff>2353003</xdr:colOff>
      <xdr:row>0</xdr:row>
      <xdr:rowOff>1001096</xdr:rowOff>
    </xdr:to>
    <xdr:pic>
      <xdr:nvPicPr>
        <xdr:cNvPr id="6" name="Imagem 5">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38903" y="26275"/>
          <a:ext cx="1323975" cy="974821"/>
        </a:xfrm>
        <a:prstGeom prst="rect">
          <a:avLst/>
        </a:prstGeom>
      </xdr:spPr>
    </xdr:pic>
    <xdr:clientData/>
  </xdr:twoCellAnchor>
  <xdr:twoCellAnchor editAs="oneCell">
    <xdr:from>
      <xdr:col>1</xdr:col>
      <xdr:colOff>1070742</xdr:colOff>
      <xdr:row>5</xdr:row>
      <xdr:rowOff>59122</xdr:rowOff>
    </xdr:from>
    <xdr:to>
      <xdr:col>1</xdr:col>
      <xdr:colOff>2036380</xdr:colOff>
      <xdr:row>5</xdr:row>
      <xdr:rowOff>1024760</xdr:rowOff>
    </xdr:to>
    <xdr:pic>
      <xdr:nvPicPr>
        <xdr:cNvPr id="7" name="Imagem 6">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880617" y="5364547"/>
          <a:ext cx="965638" cy="965638"/>
        </a:xfrm>
        <a:prstGeom prst="rect">
          <a:avLst/>
        </a:prstGeom>
      </xdr:spPr>
    </xdr:pic>
    <xdr:clientData/>
  </xdr:twoCellAnchor>
  <xdr:twoCellAnchor editAs="oneCell">
    <xdr:from>
      <xdr:col>1</xdr:col>
      <xdr:colOff>34180</xdr:colOff>
      <xdr:row>6</xdr:row>
      <xdr:rowOff>49966</xdr:rowOff>
    </xdr:from>
    <xdr:to>
      <xdr:col>1</xdr:col>
      <xdr:colOff>3213924</xdr:colOff>
      <xdr:row>6</xdr:row>
      <xdr:rowOff>1057275</xdr:rowOff>
    </xdr:to>
    <xdr:pic>
      <xdr:nvPicPr>
        <xdr:cNvPr id="10" name="Imagem 9">
          <a:extLst>
            <a:ext uri="{FF2B5EF4-FFF2-40B4-BE49-F238E27FC236}">
              <a16:creationId xmlns:a16="http://schemas.microsoft.com/office/drawing/2014/main" xmlns="" id="{00000000-0008-0000-0000-00000A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bwMode="auto">
        <a:xfrm>
          <a:off x="3406030" y="6479341"/>
          <a:ext cx="3179744" cy="10073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313767</xdr:colOff>
      <xdr:row>4</xdr:row>
      <xdr:rowOff>100854</xdr:rowOff>
    </xdr:from>
    <xdr:to>
      <xdr:col>1</xdr:col>
      <xdr:colOff>2969561</xdr:colOff>
      <xdr:row>4</xdr:row>
      <xdr:rowOff>846298</xdr:rowOff>
    </xdr:to>
    <xdr:pic>
      <xdr:nvPicPr>
        <xdr:cNvPr id="11" name="Imagem 10">
          <a:extLst>
            <a:ext uri="{FF2B5EF4-FFF2-40B4-BE49-F238E27FC236}">
              <a16:creationId xmlns:a16="http://schemas.microsoft.com/office/drawing/2014/main" xmlns="" id="{00000000-0008-0000-0000-00000B000000}"/>
            </a:ext>
          </a:extLst>
        </xdr:cNvPr>
        <xdr:cNvPicPr>
          <a:picLocks noChangeAspect="1"/>
        </xdr:cNvPicPr>
      </xdr:nvPicPr>
      <xdr:blipFill>
        <a:blip xmlns:r="http://schemas.openxmlformats.org/officeDocument/2006/relationships" r:embed="rId7"/>
        <a:stretch>
          <a:fillRect/>
        </a:stretch>
      </xdr:blipFill>
      <xdr:spPr>
        <a:xfrm>
          <a:off x="3126443" y="4437530"/>
          <a:ext cx="2655794" cy="745444"/>
        </a:xfrm>
        <a:prstGeom prst="rect">
          <a:avLst/>
        </a:prstGeom>
      </xdr:spPr>
    </xdr:pic>
    <xdr:clientData/>
  </xdr:twoCellAnchor>
  <xdr:twoCellAnchor editAs="oneCell">
    <xdr:from>
      <xdr:col>1</xdr:col>
      <xdr:colOff>134471</xdr:colOff>
      <xdr:row>7</xdr:row>
      <xdr:rowOff>56029</xdr:rowOff>
    </xdr:from>
    <xdr:to>
      <xdr:col>1</xdr:col>
      <xdr:colOff>3025588</xdr:colOff>
      <xdr:row>7</xdr:row>
      <xdr:rowOff>1053730</xdr:rowOff>
    </xdr:to>
    <xdr:pic>
      <xdr:nvPicPr>
        <xdr:cNvPr id="5" name="Imagem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8"/>
        <a:stretch>
          <a:fillRect/>
        </a:stretch>
      </xdr:blipFill>
      <xdr:spPr>
        <a:xfrm>
          <a:off x="2947147" y="7608794"/>
          <a:ext cx="2891117" cy="997701"/>
        </a:xfrm>
        <a:prstGeom prst="rect">
          <a:avLst/>
        </a:prstGeom>
      </xdr:spPr>
    </xdr:pic>
    <xdr:clientData/>
  </xdr:twoCellAnchor>
  <xdr:twoCellAnchor editAs="oneCell">
    <xdr:from>
      <xdr:col>1</xdr:col>
      <xdr:colOff>145677</xdr:colOff>
      <xdr:row>8</xdr:row>
      <xdr:rowOff>89647</xdr:rowOff>
    </xdr:from>
    <xdr:to>
      <xdr:col>1</xdr:col>
      <xdr:colOff>2891119</xdr:colOff>
      <xdr:row>8</xdr:row>
      <xdr:rowOff>1004794</xdr:rowOff>
    </xdr:to>
    <xdr:pic>
      <xdr:nvPicPr>
        <xdr:cNvPr id="9" name="Imagem 8">
          <a:extLst>
            <a:ext uri="{FF2B5EF4-FFF2-40B4-BE49-F238E27FC236}">
              <a16:creationId xmlns:a16="http://schemas.microsoft.com/office/drawing/2014/main" xmlns="" id="{00000000-0008-0000-0000-000009000000}"/>
            </a:ext>
          </a:extLst>
        </xdr:cNvPr>
        <xdr:cNvPicPr>
          <a:picLocks noChangeAspect="1"/>
        </xdr:cNvPicPr>
      </xdr:nvPicPr>
      <xdr:blipFill>
        <a:blip xmlns:r="http://schemas.openxmlformats.org/officeDocument/2006/relationships" r:embed="rId9"/>
        <a:stretch>
          <a:fillRect/>
        </a:stretch>
      </xdr:blipFill>
      <xdr:spPr>
        <a:xfrm>
          <a:off x="2958353" y="8751794"/>
          <a:ext cx="2745442" cy="915147"/>
        </a:xfrm>
        <a:prstGeom prst="rect">
          <a:avLst/>
        </a:prstGeom>
      </xdr:spPr>
    </xdr:pic>
    <xdr:clientData/>
  </xdr:twoCellAnchor>
  <xdr:twoCellAnchor editAs="oneCell">
    <xdr:from>
      <xdr:col>1</xdr:col>
      <xdr:colOff>1019096</xdr:colOff>
      <xdr:row>12</xdr:row>
      <xdr:rowOff>369794</xdr:rowOff>
    </xdr:from>
    <xdr:to>
      <xdr:col>1</xdr:col>
      <xdr:colOff>2978206</xdr:colOff>
      <xdr:row>12</xdr:row>
      <xdr:rowOff>918882</xdr:rowOff>
    </xdr:to>
    <xdr:pic>
      <xdr:nvPicPr>
        <xdr:cNvPr id="15" name="Imagem 14">
          <a:extLst>
            <a:ext uri="{FF2B5EF4-FFF2-40B4-BE49-F238E27FC236}">
              <a16:creationId xmlns:a16="http://schemas.microsoft.com/office/drawing/2014/main" xmlns="" id="{00000000-0008-0000-0000-00000F000000}"/>
            </a:ext>
          </a:extLst>
        </xdr:cNvPr>
        <xdr:cNvPicPr>
          <a:picLocks noChangeAspect="1"/>
        </xdr:cNvPicPr>
      </xdr:nvPicPr>
      <xdr:blipFill>
        <a:blip xmlns:r="http://schemas.openxmlformats.org/officeDocument/2006/relationships" r:embed="rId10"/>
        <a:stretch>
          <a:fillRect/>
        </a:stretch>
      </xdr:blipFill>
      <xdr:spPr>
        <a:xfrm>
          <a:off x="3826900" y="13431468"/>
          <a:ext cx="1959110" cy="549088"/>
        </a:xfrm>
        <a:prstGeom prst="rect">
          <a:avLst/>
        </a:prstGeom>
      </xdr:spPr>
    </xdr:pic>
    <xdr:clientData/>
  </xdr:twoCellAnchor>
  <xdr:twoCellAnchor editAs="oneCell">
    <xdr:from>
      <xdr:col>1</xdr:col>
      <xdr:colOff>201706</xdr:colOff>
      <xdr:row>12</xdr:row>
      <xdr:rowOff>257735</xdr:rowOff>
    </xdr:from>
    <xdr:to>
      <xdr:col>1</xdr:col>
      <xdr:colOff>1098177</xdr:colOff>
      <xdr:row>12</xdr:row>
      <xdr:rowOff>997360</xdr:rowOff>
    </xdr:to>
    <xdr:pic>
      <xdr:nvPicPr>
        <xdr:cNvPr id="17" name="Imagem 16">
          <a:extLst>
            <a:ext uri="{FF2B5EF4-FFF2-40B4-BE49-F238E27FC236}">
              <a16:creationId xmlns:a16="http://schemas.microsoft.com/office/drawing/2014/main" xmlns="" id="{00000000-0008-0000-0000-000011000000}"/>
            </a:ext>
          </a:extLst>
        </xdr:cNvPr>
        <xdr:cNvPicPr>
          <a:picLocks noChangeAspect="1"/>
        </xdr:cNvPicPr>
      </xdr:nvPicPr>
      <xdr:blipFill>
        <a:blip xmlns:r="http://schemas.openxmlformats.org/officeDocument/2006/relationships" r:embed="rId11"/>
        <a:stretch>
          <a:fillRect/>
        </a:stretch>
      </xdr:blipFill>
      <xdr:spPr>
        <a:xfrm>
          <a:off x="3014382" y="13357411"/>
          <a:ext cx="896471" cy="739625"/>
        </a:xfrm>
        <a:prstGeom prst="rect">
          <a:avLst/>
        </a:prstGeom>
      </xdr:spPr>
    </xdr:pic>
    <xdr:clientData/>
  </xdr:twoCellAnchor>
  <xdr:twoCellAnchor editAs="oneCell">
    <xdr:from>
      <xdr:col>1</xdr:col>
      <xdr:colOff>285750</xdr:colOff>
      <xdr:row>11</xdr:row>
      <xdr:rowOff>57151</xdr:rowOff>
    </xdr:from>
    <xdr:to>
      <xdr:col>1</xdr:col>
      <xdr:colOff>2752725</xdr:colOff>
      <xdr:row>11</xdr:row>
      <xdr:rowOff>928975</xdr:rowOff>
    </xdr:to>
    <xdr:pic>
      <xdr:nvPicPr>
        <xdr:cNvPr id="18" name="Imagem 17">
          <a:extLst>
            <a:ext uri="{FF2B5EF4-FFF2-40B4-BE49-F238E27FC236}">
              <a16:creationId xmlns:a16="http://schemas.microsoft.com/office/drawing/2014/main" xmlns="" id="{00000000-0008-0000-0000-000012000000}"/>
            </a:ext>
          </a:extLst>
        </xdr:cNvPr>
        <xdr:cNvPicPr>
          <a:picLocks noChangeAspect="1"/>
        </xdr:cNvPicPr>
      </xdr:nvPicPr>
      <xdr:blipFill>
        <a:blip xmlns:r="http://schemas.openxmlformats.org/officeDocument/2006/relationships" r:embed="rId12"/>
        <a:stretch>
          <a:fillRect/>
        </a:stretch>
      </xdr:blipFill>
      <xdr:spPr>
        <a:xfrm>
          <a:off x="3343275" y="12030076"/>
          <a:ext cx="2466975" cy="871824"/>
        </a:xfrm>
        <a:prstGeom prst="rect">
          <a:avLst/>
        </a:prstGeom>
      </xdr:spPr>
    </xdr:pic>
    <xdr:clientData/>
  </xdr:twoCellAnchor>
  <xdr:twoCellAnchor editAs="oneCell">
    <xdr:from>
      <xdr:col>1</xdr:col>
      <xdr:colOff>247650</xdr:colOff>
      <xdr:row>9</xdr:row>
      <xdr:rowOff>104775</xdr:rowOff>
    </xdr:from>
    <xdr:to>
      <xdr:col>1</xdr:col>
      <xdr:colOff>2762250</xdr:colOff>
      <xdr:row>9</xdr:row>
      <xdr:rowOff>994556</xdr:rowOff>
    </xdr:to>
    <xdr:pic>
      <xdr:nvPicPr>
        <xdr:cNvPr id="19" name="Imagem 18">
          <a:extLst>
            <a:ext uri="{FF2B5EF4-FFF2-40B4-BE49-F238E27FC236}">
              <a16:creationId xmlns:a16="http://schemas.microsoft.com/office/drawing/2014/main" xmlns="" id="{00000000-0008-0000-0000-000013000000}"/>
            </a:ext>
          </a:extLst>
        </xdr:cNvPr>
        <xdr:cNvPicPr>
          <a:picLocks noChangeAspect="1"/>
        </xdr:cNvPicPr>
      </xdr:nvPicPr>
      <xdr:blipFill>
        <a:blip xmlns:r="http://schemas.openxmlformats.org/officeDocument/2006/relationships" r:embed="rId13"/>
        <a:stretch>
          <a:fillRect/>
        </a:stretch>
      </xdr:blipFill>
      <xdr:spPr>
        <a:xfrm>
          <a:off x="3305175" y="9867900"/>
          <a:ext cx="2514600" cy="889781"/>
        </a:xfrm>
        <a:prstGeom prst="rect">
          <a:avLst/>
        </a:prstGeom>
      </xdr:spPr>
    </xdr:pic>
    <xdr:clientData/>
  </xdr:twoCellAnchor>
  <xdr:twoCellAnchor editAs="oneCell">
    <xdr:from>
      <xdr:col>1</xdr:col>
      <xdr:colOff>104774</xdr:colOff>
      <xdr:row>13</xdr:row>
      <xdr:rowOff>85725</xdr:rowOff>
    </xdr:from>
    <xdr:to>
      <xdr:col>1</xdr:col>
      <xdr:colOff>3171825</xdr:colOff>
      <xdr:row>13</xdr:row>
      <xdr:rowOff>1012326</xdr:rowOff>
    </xdr:to>
    <xdr:pic>
      <xdr:nvPicPr>
        <xdr:cNvPr id="14" name="Imagem 13">
          <a:extLst>
            <a:ext uri="{FF2B5EF4-FFF2-40B4-BE49-F238E27FC236}">
              <a16:creationId xmlns:a16="http://schemas.microsoft.com/office/drawing/2014/main" xmlns="" id="{00000000-0008-0000-0000-00000E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3476624" y="14268450"/>
          <a:ext cx="3067051" cy="926601"/>
        </a:xfrm>
        <a:prstGeom prst="rect">
          <a:avLst/>
        </a:prstGeom>
      </xdr:spPr>
    </xdr:pic>
    <xdr:clientData/>
  </xdr:twoCellAnchor>
  <xdr:twoCellAnchor editAs="oneCell">
    <xdr:from>
      <xdr:col>1</xdr:col>
      <xdr:colOff>981075</xdr:colOff>
      <xdr:row>14</xdr:row>
      <xdr:rowOff>28576</xdr:rowOff>
    </xdr:from>
    <xdr:to>
      <xdr:col>1</xdr:col>
      <xdr:colOff>2114550</xdr:colOff>
      <xdr:row>14</xdr:row>
      <xdr:rowOff>1074861</xdr:rowOff>
    </xdr:to>
    <xdr:pic>
      <xdr:nvPicPr>
        <xdr:cNvPr id="16" name="Imagem 15">
          <a:extLst>
            <a:ext uri="{FF2B5EF4-FFF2-40B4-BE49-F238E27FC236}">
              <a16:creationId xmlns:a16="http://schemas.microsoft.com/office/drawing/2014/main" xmlns="" id="{00000000-0008-0000-0000-000010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352925" y="15316201"/>
          <a:ext cx="1133475" cy="1046285"/>
        </a:xfrm>
        <a:prstGeom prst="rect">
          <a:avLst/>
        </a:prstGeom>
      </xdr:spPr>
    </xdr:pic>
    <xdr:clientData/>
  </xdr:twoCellAnchor>
  <xdr:twoCellAnchor editAs="oneCell">
    <xdr:from>
      <xdr:col>1</xdr:col>
      <xdr:colOff>657225</xdr:colOff>
      <xdr:row>15</xdr:row>
      <xdr:rowOff>28576</xdr:rowOff>
    </xdr:from>
    <xdr:to>
      <xdr:col>1</xdr:col>
      <xdr:colOff>2495550</xdr:colOff>
      <xdr:row>15</xdr:row>
      <xdr:rowOff>1082740</xdr:rowOff>
    </xdr:to>
    <xdr:pic>
      <xdr:nvPicPr>
        <xdr:cNvPr id="21" name="Imagem 20">
          <a:extLst>
            <a:ext uri="{FF2B5EF4-FFF2-40B4-BE49-F238E27FC236}">
              <a16:creationId xmlns:a16="http://schemas.microsoft.com/office/drawing/2014/main" xmlns="" id="{00000000-0008-0000-0000-00001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029075" y="16421101"/>
          <a:ext cx="1838325" cy="1054164"/>
        </a:xfrm>
        <a:prstGeom prst="rect">
          <a:avLst/>
        </a:prstGeom>
      </xdr:spPr>
    </xdr:pic>
    <xdr:clientData/>
  </xdr:twoCellAnchor>
  <xdr:twoCellAnchor editAs="oneCell">
    <xdr:from>
      <xdr:col>1</xdr:col>
      <xdr:colOff>39463</xdr:colOff>
      <xdr:row>16</xdr:row>
      <xdr:rowOff>114301</xdr:rowOff>
    </xdr:from>
    <xdr:to>
      <xdr:col>1</xdr:col>
      <xdr:colOff>3200401</xdr:colOff>
      <xdr:row>16</xdr:row>
      <xdr:rowOff>999364</xdr:rowOff>
    </xdr:to>
    <xdr:pic>
      <xdr:nvPicPr>
        <xdr:cNvPr id="23" name="Imagem 22">
          <a:extLst>
            <a:ext uri="{FF2B5EF4-FFF2-40B4-BE49-F238E27FC236}">
              <a16:creationId xmlns:a16="http://schemas.microsoft.com/office/drawing/2014/main" xmlns="" id="{00000000-0008-0000-0000-000017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3411313" y="17611726"/>
          <a:ext cx="3160938" cy="885063"/>
        </a:xfrm>
        <a:prstGeom prst="rect">
          <a:avLst/>
        </a:prstGeom>
      </xdr:spPr>
    </xdr:pic>
    <xdr:clientData/>
  </xdr:twoCellAnchor>
  <xdr:twoCellAnchor editAs="oneCell">
    <xdr:from>
      <xdr:col>1</xdr:col>
      <xdr:colOff>190500</xdr:colOff>
      <xdr:row>17</xdr:row>
      <xdr:rowOff>28576</xdr:rowOff>
    </xdr:from>
    <xdr:to>
      <xdr:col>1</xdr:col>
      <xdr:colOff>3038475</xdr:colOff>
      <xdr:row>17</xdr:row>
      <xdr:rowOff>1134876</xdr:rowOff>
    </xdr:to>
    <xdr:pic>
      <xdr:nvPicPr>
        <xdr:cNvPr id="29" name="Imagem 28">
          <a:extLst>
            <a:ext uri="{FF2B5EF4-FFF2-40B4-BE49-F238E27FC236}">
              <a16:creationId xmlns:a16="http://schemas.microsoft.com/office/drawing/2014/main" xmlns="" id="{00000000-0008-0000-0000-00001D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3562350" y="18630901"/>
          <a:ext cx="2847975" cy="1106300"/>
        </a:xfrm>
        <a:prstGeom prst="rect">
          <a:avLst/>
        </a:prstGeom>
      </xdr:spPr>
    </xdr:pic>
    <xdr:clientData/>
  </xdr:twoCellAnchor>
  <xdr:twoCellAnchor editAs="oneCell">
    <xdr:from>
      <xdr:col>1</xdr:col>
      <xdr:colOff>276225</xdr:colOff>
      <xdr:row>10</xdr:row>
      <xdr:rowOff>38101</xdr:rowOff>
    </xdr:from>
    <xdr:to>
      <xdr:col>1</xdr:col>
      <xdr:colOff>2964638</xdr:colOff>
      <xdr:row>10</xdr:row>
      <xdr:rowOff>1085851</xdr:rowOff>
    </xdr:to>
    <xdr:pic>
      <xdr:nvPicPr>
        <xdr:cNvPr id="31" name="Imagem 30">
          <a:extLst>
            <a:ext uri="{FF2B5EF4-FFF2-40B4-BE49-F238E27FC236}">
              <a16:creationId xmlns:a16="http://schemas.microsoft.com/office/drawing/2014/main" xmlns="" id="{00000000-0008-0000-0000-00001F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3648075" y="10906126"/>
          <a:ext cx="2688413"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600075</xdr:colOff>
      <xdr:row>0</xdr:row>
      <xdr:rowOff>113058</xdr:rowOff>
    </xdr:from>
    <xdr:to>
      <xdr:col>4</xdr:col>
      <xdr:colOff>0</xdr:colOff>
      <xdr:row>5</xdr:row>
      <xdr:rowOff>100219</xdr:rowOff>
    </xdr:to>
    <xdr:sp macro="" textlink="">
      <xdr:nvSpPr>
        <xdr:cNvPr id="2" name="Retângulo 1">
          <a:extLst>
            <a:ext uri="{FF2B5EF4-FFF2-40B4-BE49-F238E27FC236}">
              <a16:creationId xmlns:a16="http://schemas.microsoft.com/office/drawing/2014/main" xmlns="" id="{00000000-0008-0000-0200-000002000000}"/>
            </a:ext>
          </a:extLst>
        </xdr:cNvPr>
        <xdr:cNvSpPr/>
      </xdr:nvSpPr>
      <xdr:spPr>
        <a:xfrm>
          <a:off x="1209675" y="113058"/>
          <a:ext cx="7372350" cy="796786"/>
        </a:xfrm>
        <a:prstGeom prst="rect">
          <a:avLst/>
        </a:prstGeom>
        <a:solidFill>
          <a:schemeClr val="bg1">
            <a:lumMod val="9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3</xdr:col>
      <xdr:colOff>2801927</xdr:colOff>
      <xdr:row>1</xdr:row>
      <xdr:rowOff>5954</xdr:rowOff>
    </xdr:from>
    <xdr:to>
      <xdr:col>3</xdr:col>
      <xdr:colOff>3574549</xdr:colOff>
      <xdr:row>2</xdr:row>
      <xdr:rowOff>89297</xdr:rowOff>
    </xdr:to>
    <xdr:pic>
      <xdr:nvPicPr>
        <xdr:cNvPr id="3" name="Imagem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31115" y="166688"/>
          <a:ext cx="772622" cy="244078"/>
        </a:xfrm>
        <a:prstGeom prst="rect">
          <a:avLst/>
        </a:prstGeom>
      </xdr:spPr>
    </xdr:pic>
    <xdr:clientData/>
  </xdr:twoCellAnchor>
  <xdr:twoCellAnchor>
    <xdr:from>
      <xdr:col>2</xdr:col>
      <xdr:colOff>91102</xdr:colOff>
      <xdr:row>1</xdr:row>
      <xdr:rowOff>165648</xdr:rowOff>
    </xdr:from>
    <xdr:to>
      <xdr:col>2</xdr:col>
      <xdr:colOff>1051885</xdr:colOff>
      <xdr:row>4</xdr:row>
      <xdr:rowOff>107669</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xmlns="" id="{00000000-0008-0000-0200-000004000000}"/>
            </a:ext>
          </a:extLst>
        </xdr:cNvPr>
        <xdr:cNvSpPr/>
      </xdr:nvSpPr>
      <xdr:spPr>
        <a:xfrm>
          <a:off x="91102" y="165648"/>
          <a:ext cx="960783" cy="427796"/>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PLANILHA</a:t>
          </a:r>
          <a:r>
            <a:rPr lang="pt-BR" sz="900" baseline="0">
              <a:latin typeface="Britannic Bold" panose="020B0903060703020204" pitchFamily="34" charset="0"/>
            </a:rPr>
            <a:t> </a:t>
          </a:r>
          <a:r>
            <a:rPr lang="pt-BR" sz="800" baseline="0">
              <a:latin typeface="Britannic Bold" panose="020B0903060703020204" pitchFamily="34" charset="0"/>
            </a:rPr>
            <a:t>ORÇAMENTÁRIA</a:t>
          </a:r>
          <a:endParaRPr lang="pt-BR" sz="800">
            <a:latin typeface="Britannic Bold" panose="020B0903060703020204" pitchFamily="34" charset="0"/>
          </a:endParaRPr>
        </a:p>
      </xdr:txBody>
    </xdr:sp>
    <xdr:clientData/>
  </xdr:twoCellAnchor>
  <xdr:twoCellAnchor>
    <xdr:from>
      <xdr:col>2</xdr:col>
      <xdr:colOff>1162863</xdr:colOff>
      <xdr:row>2</xdr:row>
      <xdr:rowOff>11592</xdr:rowOff>
    </xdr:from>
    <xdr:to>
      <xdr:col>2</xdr:col>
      <xdr:colOff>2123646</xdr:colOff>
      <xdr:row>4</xdr:row>
      <xdr:rowOff>119265</xdr:rowOff>
    </xdr:to>
    <xdr:sp macro="" textlink="">
      <xdr:nvSpPr>
        <xdr:cNvPr id="5" name="Retângulo: Cantos Arredondados 4">
          <a:hlinkClick xmlns:r="http://schemas.openxmlformats.org/officeDocument/2006/relationships" r:id="rId3"/>
          <a:extLst>
            <a:ext uri="{FF2B5EF4-FFF2-40B4-BE49-F238E27FC236}">
              <a16:creationId xmlns:a16="http://schemas.microsoft.com/office/drawing/2014/main" xmlns="" id="{00000000-0008-0000-0200-000005000000}"/>
            </a:ext>
          </a:extLst>
        </xdr:cNvPr>
        <xdr:cNvSpPr/>
      </xdr:nvSpPr>
      <xdr:spPr>
        <a:xfrm>
          <a:off x="1162863" y="173517"/>
          <a:ext cx="960783" cy="431523"/>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MEMÓRIA</a:t>
          </a:r>
          <a:r>
            <a:rPr lang="pt-BR" sz="800" baseline="0">
              <a:latin typeface="Britannic Bold" panose="020B0903060703020204" pitchFamily="34" charset="0"/>
            </a:rPr>
            <a:t> DE CÁLCULO</a:t>
          </a:r>
          <a:endParaRPr lang="pt-BR" sz="800">
            <a:latin typeface="Britannic Bold" panose="020B0903060703020204" pitchFamily="34" charset="0"/>
          </a:endParaRPr>
        </a:p>
      </xdr:txBody>
    </xdr:sp>
    <xdr:clientData/>
  </xdr:twoCellAnchor>
  <xdr:twoCellAnchor>
    <xdr:from>
      <xdr:col>2</xdr:col>
      <xdr:colOff>2241880</xdr:colOff>
      <xdr:row>2</xdr:row>
      <xdr:rowOff>6623</xdr:rowOff>
    </xdr:from>
    <xdr:to>
      <xdr:col>2</xdr:col>
      <xdr:colOff>3202663</xdr:colOff>
      <xdr:row>4</xdr:row>
      <xdr:rowOff>114296</xdr:rowOff>
    </xdr:to>
    <xdr:sp macro="" textlink="">
      <xdr:nvSpPr>
        <xdr:cNvPr id="6" name="Retângulo: Cantos Arredondados 5">
          <a:hlinkClick xmlns:r="http://schemas.openxmlformats.org/officeDocument/2006/relationships" r:id="rId4"/>
          <a:extLst>
            <a:ext uri="{FF2B5EF4-FFF2-40B4-BE49-F238E27FC236}">
              <a16:creationId xmlns:a16="http://schemas.microsoft.com/office/drawing/2014/main" xmlns="" id="{00000000-0008-0000-0200-000006000000}"/>
            </a:ext>
          </a:extLst>
        </xdr:cNvPr>
        <xdr:cNvSpPr/>
      </xdr:nvSpPr>
      <xdr:spPr>
        <a:xfrm>
          <a:off x="3456318" y="328092"/>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COMPOSIÇÕES</a:t>
          </a:r>
        </a:p>
      </xdr:txBody>
    </xdr:sp>
    <xdr:clientData/>
  </xdr:twoCellAnchor>
  <xdr:twoCellAnchor>
    <xdr:from>
      <xdr:col>2</xdr:col>
      <xdr:colOff>3323226</xdr:colOff>
      <xdr:row>2</xdr:row>
      <xdr:rowOff>12265</xdr:rowOff>
    </xdr:from>
    <xdr:to>
      <xdr:col>3</xdr:col>
      <xdr:colOff>565118</xdr:colOff>
      <xdr:row>4</xdr:row>
      <xdr:rowOff>119938</xdr:rowOff>
    </xdr:to>
    <xdr:sp macro="" textlink="">
      <xdr:nvSpPr>
        <xdr:cNvPr id="7" name="Retângulo: Cantos Arredondados 6">
          <a:hlinkClick xmlns:r="http://schemas.openxmlformats.org/officeDocument/2006/relationships" r:id="rId5"/>
          <a:extLst>
            <a:ext uri="{FF2B5EF4-FFF2-40B4-BE49-F238E27FC236}">
              <a16:creationId xmlns:a16="http://schemas.microsoft.com/office/drawing/2014/main" xmlns="" id="{00000000-0008-0000-0200-000007000000}"/>
            </a:ext>
          </a:extLst>
        </xdr:cNvPr>
        <xdr:cNvSpPr/>
      </xdr:nvSpPr>
      <xdr:spPr>
        <a:xfrm>
          <a:off x="4537664" y="333734"/>
          <a:ext cx="956642"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CRONOGRAMA</a:t>
          </a:r>
        </a:p>
      </xdr:txBody>
    </xdr:sp>
    <xdr:clientData/>
  </xdr:twoCellAnchor>
  <xdr:twoCellAnchor>
    <xdr:from>
      <xdr:col>3</xdr:col>
      <xdr:colOff>672740</xdr:colOff>
      <xdr:row>2</xdr:row>
      <xdr:rowOff>13250</xdr:rowOff>
    </xdr:from>
    <xdr:to>
      <xdr:col>3</xdr:col>
      <xdr:colOff>1633523</xdr:colOff>
      <xdr:row>4</xdr:row>
      <xdr:rowOff>120923</xdr:rowOff>
    </xdr:to>
    <xdr:sp macro="" textlink="">
      <xdr:nvSpPr>
        <xdr:cNvPr id="8" name="Retângulo: Cantos Arredondados 7">
          <a:hlinkClick xmlns:r="http://schemas.openxmlformats.org/officeDocument/2006/relationships" r:id="rId6"/>
          <a:extLst>
            <a:ext uri="{FF2B5EF4-FFF2-40B4-BE49-F238E27FC236}">
              <a16:creationId xmlns:a16="http://schemas.microsoft.com/office/drawing/2014/main" xmlns="" id="{00000000-0008-0000-0200-000008000000}"/>
            </a:ext>
          </a:extLst>
        </xdr:cNvPr>
        <xdr:cNvSpPr/>
      </xdr:nvSpPr>
      <xdr:spPr>
        <a:xfrm>
          <a:off x="5601928" y="334719"/>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COTAÇÕES</a:t>
          </a:r>
        </a:p>
      </xdr:txBody>
    </xdr:sp>
    <xdr:clientData/>
  </xdr:twoCellAnchor>
  <xdr:twoCellAnchor>
    <xdr:from>
      <xdr:col>3</xdr:col>
      <xdr:colOff>1744301</xdr:colOff>
      <xdr:row>2</xdr:row>
      <xdr:rowOff>14441</xdr:rowOff>
    </xdr:from>
    <xdr:to>
      <xdr:col>3</xdr:col>
      <xdr:colOff>2705084</xdr:colOff>
      <xdr:row>4</xdr:row>
      <xdr:rowOff>122114</xdr:rowOff>
    </xdr:to>
    <xdr:sp macro="" textlink="">
      <xdr:nvSpPr>
        <xdr:cNvPr id="9" name="Retângulo: Cantos Arredondados 8">
          <a:hlinkClick xmlns:r="http://schemas.openxmlformats.org/officeDocument/2006/relationships" r:id="rId7"/>
          <a:extLst>
            <a:ext uri="{FF2B5EF4-FFF2-40B4-BE49-F238E27FC236}">
              <a16:creationId xmlns:a16="http://schemas.microsoft.com/office/drawing/2014/main" xmlns="" id="{00000000-0008-0000-0200-000009000000}"/>
            </a:ext>
          </a:extLst>
        </xdr:cNvPr>
        <xdr:cNvSpPr/>
      </xdr:nvSpPr>
      <xdr:spPr>
        <a:xfrm>
          <a:off x="6673489" y="335910"/>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BDI</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195677</xdr:colOff>
      <xdr:row>1</xdr:row>
      <xdr:rowOff>87922</xdr:rowOff>
    </xdr:from>
    <xdr:to>
      <xdr:col>2</xdr:col>
      <xdr:colOff>663395</xdr:colOff>
      <xdr:row>3</xdr:row>
      <xdr:rowOff>135861</xdr:rowOff>
    </xdr:to>
    <xdr:pic>
      <xdr:nvPicPr>
        <xdr:cNvPr id="2" name="Imagem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a:stretch>
          <a:fillRect/>
        </a:stretch>
      </xdr:blipFill>
      <xdr:spPr>
        <a:xfrm>
          <a:off x="405227" y="278422"/>
          <a:ext cx="1315443" cy="58133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66675</xdr:colOff>
          <xdr:row>11</xdr:row>
          <xdr:rowOff>0</xdr:rowOff>
        </xdr:from>
        <xdr:to>
          <xdr:col>3</xdr:col>
          <xdr:colOff>314325</xdr:colOff>
          <xdr:row>11</xdr:row>
          <xdr:rowOff>276225</xdr:rowOff>
        </xdr:to>
        <xdr:sp macro="" textlink="">
          <xdr:nvSpPr>
            <xdr:cNvPr id="154625" name="Check Box 1" hidden="1">
              <a:extLst>
                <a:ext uri="{63B3BB69-23CF-44E3-9099-C40C66FF867C}">
                  <a14:compatExt spid="_x0000_s154625"/>
                </a:ext>
                <a:ext uri="{FF2B5EF4-FFF2-40B4-BE49-F238E27FC236}">
                  <a16:creationId xmlns:a16="http://schemas.microsoft.com/office/drawing/2014/main" xmlns="" id="{00000000-0008-0000-0300-00000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12</xdr:row>
          <xdr:rowOff>19050</xdr:rowOff>
        </xdr:from>
        <xdr:to>
          <xdr:col>3</xdr:col>
          <xdr:colOff>266700</xdr:colOff>
          <xdr:row>12</xdr:row>
          <xdr:rowOff>228600</xdr:rowOff>
        </xdr:to>
        <xdr:sp macro="" textlink="">
          <xdr:nvSpPr>
            <xdr:cNvPr id="154626" name="Check Box 2" hidden="1">
              <a:extLst>
                <a:ext uri="{63B3BB69-23CF-44E3-9099-C40C66FF867C}">
                  <a14:compatExt spid="_x0000_s154626"/>
                </a:ext>
                <a:ext uri="{FF2B5EF4-FFF2-40B4-BE49-F238E27FC236}">
                  <a16:creationId xmlns:a16="http://schemas.microsoft.com/office/drawing/2014/main" xmlns="" id="{00000000-0008-0000-0300-00000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9525</xdr:rowOff>
        </xdr:from>
        <xdr:to>
          <xdr:col>3</xdr:col>
          <xdr:colOff>323850</xdr:colOff>
          <xdr:row>14</xdr:row>
          <xdr:rowOff>0</xdr:rowOff>
        </xdr:to>
        <xdr:sp macro="" textlink="">
          <xdr:nvSpPr>
            <xdr:cNvPr id="154627" name="Check Box 3" hidden="1">
              <a:extLst>
                <a:ext uri="{63B3BB69-23CF-44E3-9099-C40C66FF867C}">
                  <a14:compatExt spid="_x0000_s154627"/>
                </a:ext>
                <a:ext uri="{FF2B5EF4-FFF2-40B4-BE49-F238E27FC236}">
                  <a16:creationId xmlns:a16="http://schemas.microsoft.com/office/drawing/2014/main" xmlns="" id="{00000000-0008-0000-0300-00000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14</xdr:row>
          <xdr:rowOff>0</xdr:rowOff>
        </xdr:from>
        <xdr:to>
          <xdr:col>3</xdr:col>
          <xdr:colOff>323850</xdr:colOff>
          <xdr:row>15</xdr:row>
          <xdr:rowOff>0</xdr:rowOff>
        </xdr:to>
        <xdr:sp macro="" textlink="">
          <xdr:nvSpPr>
            <xdr:cNvPr id="154628" name="Check Box 4" hidden="1">
              <a:extLst>
                <a:ext uri="{63B3BB69-23CF-44E3-9099-C40C66FF867C}">
                  <a14:compatExt spid="_x0000_s154628"/>
                </a:ext>
                <a:ext uri="{FF2B5EF4-FFF2-40B4-BE49-F238E27FC236}">
                  <a16:creationId xmlns:a16="http://schemas.microsoft.com/office/drawing/2014/main" xmlns="" id="{00000000-0008-0000-0300-00000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xdr:row>
          <xdr:rowOff>19050</xdr:rowOff>
        </xdr:from>
        <xdr:to>
          <xdr:col>3</xdr:col>
          <xdr:colOff>314325</xdr:colOff>
          <xdr:row>16</xdr:row>
          <xdr:rowOff>361950</xdr:rowOff>
        </xdr:to>
        <xdr:sp macro="" textlink="">
          <xdr:nvSpPr>
            <xdr:cNvPr id="154629" name="Check Box 5" hidden="1">
              <a:extLst>
                <a:ext uri="{63B3BB69-23CF-44E3-9099-C40C66FF867C}">
                  <a14:compatExt spid="_x0000_s154629"/>
                </a:ext>
                <a:ext uri="{FF2B5EF4-FFF2-40B4-BE49-F238E27FC236}">
                  <a16:creationId xmlns:a16="http://schemas.microsoft.com/office/drawing/2014/main" xmlns="" id="{00000000-0008-0000-0300-00000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xdr:row>
          <xdr:rowOff>47625</xdr:rowOff>
        </xdr:from>
        <xdr:to>
          <xdr:col>3</xdr:col>
          <xdr:colOff>314325</xdr:colOff>
          <xdr:row>17</xdr:row>
          <xdr:rowOff>323850</xdr:rowOff>
        </xdr:to>
        <xdr:sp macro="" textlink="">
          <xdr:nvSpPr>
            <xdr:cNvPr id="154630" name="Check Box 6" hidden="1">
              <a:extLst>
                <a:ext uri="{63B3BB69-23CF-44E3-9099-C40C66FF867C}">
                  <a14:compatExt spid="_x0000_s154630"/>
                </a:ext>
                <a:ext uri="{FF2B5EF4-FFF2-40B4-BE49-F238E27FC236}">
                  <a16:creationId xmlns:a16="http://schemas.microsoft.com/office/drawing/2014/main" xmlns="" id="{00000000-0008-0000-0300-000006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19</xdr:row>
          <xdr:rowOff>9525</xdr:rowOff>
        </xdr:from>
        <xdr:to>
          <xdr:col>3</xdr:col>
          <xdr:colOff>257175</xdr:colOff>
          <xdr:row>19</xdr:row>
          <xdr:rowOff>266700</xdr:rowOff>
        </xdr:to>
        <xdr:sp macro="" textlink="">
          <xdr:nvSpPr>
            <xdr:cNvPr id="154631" name="Check Box 7" hidden="1">
              <a:extLst>
                <a:ext uri="{63B3BB69-23CF-44E3-9099-C40C66FF867C}">
                  <a14:compatExt spid="_x0000_s154631"/>
                </a:ext>
                <a:ext uri="{FF2B5EF4-FFF2-40B4-BE49-F238E27FC236}">
                  <a16:creationId xmlns:a16="http://schemas.microsoft.com/office/drawing/2014/main" xmlns="" id="{00000000-0008-0000-0300-000007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20</xdr:row>
          <xdr:rowOff>66675</xdr:rowOff>
        </xdr:from>
        <xdr:to>
          <xdr:col>3</xdr:col>
          <xdr:colOff>323850</xdr:colOff>
          <xdr:row>21</xdr:row>
          <xdr:rowOff>0</xdr:rowOff>
        </xdr:to>
        <xdr:sp macro="" textlink="">
          <xdr:nvSpPr>
            <xdr:cNvPr id="154632" name="Check Box 8" hidden="1">
              <a:extLst>
                <a:ext uri="{63B3BB69-23CF-44E3-9099-C40C66FF867C}">
                  <a14:compatExt spid="_x0000_s154632"/>
                </a:ext>
                <a:ext uri="{FF2B5EF4-FFF2-40B4-BE49-F238E27FC236}">
                  <a16:creationId xmlns:a16="http://schemas.microsoft.com/office/drawing/2014/main" xmlns="" id="{00000000-0008-0000-0300-000008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21</xdr:row>
          <xdr:rowOff>57150</xdr:rowOff>
        </xdr:from>
        <xdr:to>
          <xdr:col>3</xdr:col>
          <xdr:colOff>323850</xdr:colOff>
          <xdr:row>21</xdr:row>
          <xdr:rowOff>333375</xdr:rowOff>
        </xdr:to>
        <xdr:sp macro="" textlink="">
          <xdr:nvSpPr>
            <xdr:cNvPr id="154633" name="Check Box 9" hidden="1">
              <a:extLst>
                <a:ext uri="{63B3BB69-23CF-44E3-9099-C40C66FF867C}">
                  <a14:compatExt spid="_x0000_s154633"/>
                </a:ext>
                <a:ext uri="{FF2B5EF4-FFF2-40B4-BE49-F238E27FC236}">
                  <a16:creationId xmlns:a16="http://schemas.microsoft.com/office/drawing/2014/main" xmlns="" id="{00000000-0008-0000-0300-000009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22</xdr:row>
          <xdr:rowOff>66675</xdr:rowOff>
        </xdr:from>
        <xdr:to>
          <xdr:col>3</xdr:col>
          <xdr:colOff>323850</xdr:colOff>
          <xdr:row>22</xdr:row>
          <xdr:rowOff>342900</xdr:rowOff>
        </xdr:to>
        <xdr:sp macro="" textlink="">
          <xdr:nvSpPr>
            <xdr:cNvPr id="154634" name="Check Box 10" hidden="1">
              <a:extLst>
                <a:ext uri="{63B3BB69-23CF-44E3-9099-C40C66FF867C}">
                  <a14:compatExt spid="_x0000_s154634"/>
                </a:ext>
                <a:ext uri="{FF2B5EF4-FFF2-40B4-BE49-F238E27FC236}">
                  <a16:creationId xmlns:a16="http://schemas.microsoft.com/office/drawing/2014/main" xmlns="" id="{00000000-0008-0000-0300-00000A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23</xdr:row>
          <xdr:rowOff>57150</xdr:rowOff>
        </xdr:from>
        <xdr:to>
          <xdr:col>3</xdr:col>
          <xdr:colOff>323850</xdr:colOff>
          <xdr:row>23</xdr:row>
          <xdr:rowOff>333375</xdr:rowOff>
        </xdr:to>
        <xdr:sp macro="" textlink="">
          <xdr:nvSpPr>
            <xdr:cNvPr id="154635" name="Check Box 11" hidden="1">
              <a:extLst>
                <a:ext uri="{63B3BB69-23CF-44E3-9099-C40C66FF867C}">
                  <a14:compatExt spid="_x0000_s154635"/>
                </a:ext>
                <a:ext uri="{FF2B5EF4-FFF2-40B4-BE49-F238E27FC236}">
                  <a16:creationId xmlns:a16="http://schemas.microsoft.com/office/drawing/2014/main" xmlns="" id="{00000000-0008-0000-0300-00000B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24</xdr:row>
          <xdr:rowOff>57150</xdr:rowOff>
        </xdr:from>
        <xdr:to>
          <xdr:col>3</xdr:col>
          <xdr:colOff>323850</xdr:colOff>
          <xdr:row>24</xdr:row>
          <xdr:rowOff>352425</xdr:rowOff>
        </xdr:to>
        <xdr:sp macro="" textlink="">
          <xdr:nvSpPr>
            <xdr:cNvPr id="154636" name="Check Box 12" hidden="1">
              <a:extLst>
                <a:ext uri="{63B3BB69-23CF-44E3-9099-C40C66FF867C}">
                  <a14:compatExt spid="_x0000_s154636"/>
                </a:ext>
                <a:ext uri="{FF2B5EF4-FFF2-40B4-BE49-F238E27FC236}">
                  <a16:creationId xmlns:a16="http://schemas.microsoft.com/office/drawing/2014/main" xmlns="" id="{00000000-0008-0000-0300-00000C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25</xdr:row>
          <xdr:rowOff>47625</xdr:rowOff>
        </xdr:from>
        <xdr:to>
          <xdr:col>3</xdr:col>
          <xdr:colOff>323850</xdr:colOff>
          <xdr:row>25</xdr:row>
          <xdr:rowOff>323850</xdr:rowOff>
        </xdr:to>
        <xdr:sp macro="" textlink="">
          <xdr:nvSpPr>
            <xdr:cNvPr id="154637" name="Check Box 13" hidden="1">
              <a:extLst>
                <a:ext uri="{63B3BB69-23CF-44E3-9099-C40C66FF867C}">
                  <a14:compatExt spid="_x0000_s154637"/>
                </a:ext>
                <a:ext uri="{FF2B5EF4-FFF2-40B4-BE49-F238E27FC236}">
                  <a16:creationId xmlns:a16="http://schemas.microsoft.com/office/drawing/2014/main" xmlns="" id="{00000000-0008-0000-0300-00000D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26</xdr:row>
          <xdr:rowOff>57150</xdr:rowOff>
        </xdr:from>
        <xdr:to>
          <xdr:col>3</xdr:col>
          <xdr:colOff>323850</xdr:colOff>
          <xdr:row>26</xdr:row>
          <xdr:rowOff>333375</xdr:rowOff>
        </xdr:to>
        <xdr:sp macro="" textlink="">
          <xdr:nvSpPr>
            <xdr:cNvPr id="154638" name="Check Box 14" hidden="1">
              <a:extLst>
                <a:ext uri="{63B3BB69-23CF-44E3-9099-C40C66FF867C}">
                  <a14:compatExt spid="_x0000_s154638"/>
                </a:ext>
                <a:ext uri="{FF2B5EF4-FFF2-40B4-BE49-F238E27FC236}">
                  <a16:creationId xmlns:a16="http://schemas.microsoft.com/office/drawing/2014/main" xmlns="" id="{00000000-0008-0000-0300-00000E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27</xdr:row>
          <xdr:rowOff>76200</xdr:rowOff>
        </xdr:from>
        <xdr:to>
          <xdr:col>3</xdr:col>
          <xdr:colOff>323850</xdr:colOff>
          <xdr:row>27</xdr:row>
          <xdr:rowOff>352425</xdr:rowOff>
        </xdr:to>
        <xdr:sp macro="" textlink="">
          <xdr:nvSpPr>
            <xdr:cNvPr id="154639" name="Check Box 15" hidden="1">
              <a:extLst>
                <a:ext uri="{63B3BB69-23CF-44E3-9099-C40C66FF867C}">
                  <a14:compatExt spid="_x0000_s154639"/>
                </a:ext>
                <a:ext uri="{FF2B5EF4-FFF2-40B4-BE49-F238E27FC236}">
                  <a16:creationId xmlns:a16="http://schemas.microsoft.com/office/drawing/2014/main" xmlns="" id="{00000000-0008-0000-0300-00000F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28</xdr:row>
          <xdr:rowOff>57150</xdr:rowOff>
        </xdr:from>
        <xdr:to>
          <xdr:col>3</xdr:col>
          <xdr:colOff>323850</xdr:colOff>
          <xdr:row>28</xdr:row>
          <xdr:rowOff>333375</xdr:rowOff>
        </xdr:to>
        <xdr:sp macro="" textlink="">
          <xdr:nvSpPr>
            <xdr:cNvPr id="154640" name="Check Box 16" hidden="1">
              <a:extLst>
                <a:ext uri="{63B3BB69-23CF-44E3-9099-C40C66FF867C}">
                  <a14:compatExt spid="_x0000_s154640"/>
                </a:ext>
                <a:ext uri="{FF2B5EF4-FFF2-40B4-BE49-F238E27FC236}">
                  <a16:creationId xmlns:a16="http://schemas.microsoft.com/office/drawing/2014/main" xmlns="" id="{00000000-0008-0000-0300-000010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29</xdr:row>
          <xdr:rowOff>76200</xdr:rowOff>
        </xdr:from>
        <xdr:to>
          <xdr:col>3</xdr:col>
          <xdr:colOff>323850</xdr:colOff>
          <xdr:row>29</xdr:row>
          <xdr:rowOff>352425</xdr:rowOff>
        </xdr:to>
        <xdr:sp macro="" textlink="">
          <xdr:nvSpPr>
            <xdr:cNvPr id="154641" name="Check Box 17" hidden="1">
              <a:extLst>
                <a:ext uri="{63B3BB69-23CF-44E3-9099-C40C66FF867C}">
                  <a14:compatExt spid="_x0000_s154641"/>
                </a:ext>
                <a:ext uri="{FF2B5EF4-FFF2-40B4-BE49-F238E27FC236}">
                  <a16:creationId xmlns:a16="http://schemas.microsoft.com/office/drawing/2014/main" xmlns="" id="{00000000-0008-0000-0300-000011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31</xdr:row>
          <xdr:rowOff>57150</xdr:rowOff>
        </xdr:from>
        <xdr:to>
          <xdr:col>3</xdr:col>
          <xdr:colOff>323850</xdr:colOff>
          <xdr:row>31</xdr:row>
          <xdr:rowOff>333375</xdr:rowOff>
        </xdr:to>
        <xdr:sp macro="" textlink="">
          <xdr:nvSpPr>
            <xdr:cNvPr id="154642" name="Check Box 18" hidden="1">
              <a:extLst>
                <a:ext uri="{63B3BB69-23CF-44E3-9099-C40C66FF867C}">
                  <a14:compatExt spid="_x0000_s154642"/>
                </a:ext>
                <a:ext uri="{FF2B5EF4-FFF2-40B4-BE49-F238E27FC236}">
                  <a16:creationId xmlns:a16="http://schemas.microsoft.com/office/drawing/2014/main" xmlns="" id="{00000000-0008-0000-0300-000012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xdr:row>
          <xdr:rowOff>19050</xdr:rowOff>
        </xdr:from>
        <xdr:to>
          <xdr:col>3</xdr:col>
          <xdr:colOff>314325</xdr:colOff>
          <xdr:row>15</xdr:row>
          <xdr:rowOff>361950</xdr:rowOff>
        </xdr:to>
        <xdr:sp macro="" textlink="">
          <xdr:nvSpPr>
            <xdr:cNvPr id="154643" name="Check Box 19" hidden="1">
              <a:extLst>
                <a:ext uri="{63B3BB69-23CF-44E3-9099-C40C66FF867C}">
                  <a14:compatExt spid="_x0000_s154643"/>
                </a:ext>
                <a:ext uri="{FF2B5EF4-FFF2-40B4-BE49-F238E27FC236}">
                  <a16:creationId xmlns:a16="http://schemas.microsoft.com/office/drawing/2014/main" xmlns="" id="{00000000-0008-0000-0300-000013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18</xdr:row>
          <xdr:rowOff>0</xdr:rowOff>
        </xdr:from>
        <xdr:to>
          <xdr:col>3</xdr:col>
          <xdr:colOff>323850</xdr:colOff>
          <xdr:row>18</xdr:row>
          <xdr:rowOff>276225</xdr:rowOff>
        </xdr:to>
        <xdr:sp macro="" textlink="">
          <xdr:nvSpPr>
            <xdr:cNvPr id="154644" name="Check Box 20" hidden="1">
              <a:extLst>
                <a:ext uri="{63B3BB69-23CF-44E3-9099-C40C66FF867C}">
                  <a14:compatExt spid="_x0000_s154644"/>
                </a:ext>
                <a:ext uri="{FF2B5EF4-FFF2-40B4-BE49-F238E27FC236}">
                  <a16:creationId xmlns:a16="http://schemas.microsoft.com/office/drawing/2014/main" xmlns="" id="{00000000-0008-0000-0300-000014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30</xdr:row>
          <xdr:rowOff>57150</xdr:rowOff>
        </xdr:from>
        <xdr:to>
          <xdr:col>3</xdr:col>
          <xdr:colOff>323850</xdr:colOff>
          <xdr:row>30</xdr:row>
          <xdr:rowOff>333375</xdr:rowOff>
        </xdr:to>
        <xdr:sp macro="" textlink="">
          <xdr:nvSpPr>
            <xdr:cNvPr id="154645" name="Check Box 21" hidden="1">
              <a:extLst>
                <a:ext uri="{63B3BB69-23CF-44E3-9099-C40C66FF867C}">
                  <a14:compatExt spid="_x0000_s154645"/>
                </a:ext>
                <a:ext uri="{FF2B5EF4-FFF2-40B4-BE49-F238E27FC236}">
                  <a16:creationId xmlns:a16="http://schemas.microsoft.com/office/drawing/2014/main" xmlns="" id="{00000000-0008-0000-0300-0000155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0</xdr:row>
          <xdr:rowOff>19050</xdr:rowOff>
        </xdr:from>
        <xdr:to>
          <xdr:col>1</xdr:col>
          <xdr:colOff>459064</xdr:colOff>
          <xdr:row>2</xdr:row>
          <xdr:rowOff>171450</xdr:rowOff>
        </xdr:to>
        <xdr:pic>
          <xdr:nvPicPr>
            <xdr:cNvPr id="2" name="Imagem 1">
              <a:extLst>
                <a:ext uri="{FF2B5EF4-FFF2-40B4-BE49-F238E27FC236}">
                  <a16:creationId xmlns:a16="http://schemas.microsoft.com/office/drawing/2014/main" xmlns="" id="{00000000-0008-0000-0400-000002000000}"/>
                </a:ext>
              </a:extLst>
            </xdr:cNvPr>
            <xdr:cNvPicPr>
              <a:picLocks noChangeAspect="1"/>
              <a:extLst>
                <a:ext uri="{84589F7E-364E-4C9E-8A38-B11213B215E9}">
                  <a14:cameraTool cellRange="sss" spid="_x0000_s156152"/>
                </a:ext>
              </a:extLst>
            </xdr:cNvPicPr>
          </xdr:nvPicPr>
          <xdr:blipFill>
            <a:blip xmlns:r="http://schemas.openxmlformats.org/officeDocument/2006/relationships" r:embed="rId1"/>
            <a:stretch>
              <a:fillRect/>
            </a:stretch>
          </xdr:blipFill>
          <xdr:spPr>
            <a:xfrm>
              <a:off x="190500" y="19050"/>
              <a:ext cx="1602064" cy="514350"/>
            </a:xfrm>
            <a:prstGeom prst="rect">
              <a:avLst/>
            </a:prstGeom>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95251</xdr:colOff>
          <xdr:row>1</xdr:row>
          <xdr:rowOff>66675</xdr:rowOff>
        </xdr:from>
        <xdr:to>
          <xdr:col>1</xdr:col>
          <xdr:colOff>1562101</xdr:colOff>
          <xdr:row>3</xdr:row>
          <xdr:rowOff>147089</xdr:rowOff>
        </xdr:to>
        <xdr:pic>
          <xdr:nvPicPr>
            <xdr:cNvPr id="5" name="Imagem 4">
              <a:extLst>
                <a:ext uri="{FF2B5EF4-FFF2-40B4-BE49-F238E27FC236}">
                  <a16:creationId xmlns:a16="http://schemas.microsoft.com/office/drawing/2014/main" xmlns="" id="{00000000-0008-0000-0500-000005000000}"/>
                </a:ext>
              </a:extLst>
            </xdr:cNvPr>
            <xdr:cNvPicPr>
              <a:picLocks noChangeAspect="1"/>
              <a:extLst>
                <a:ext uri="{84589F7E-364E-4C9E-8A38-B11213B215E9}">
                  <a14:cameraTool cellRange="sss" spid="_x0000_s169457"/>
                </a:ext>
              </a:extLst>
            </xdr:cNvPicPr>
          </xdr:nvPicPr>
          <xdr:blipFill>
            <a:blip xmlns:r="http://schemas.openxmlformats.org/officeDocument/2006/relationships" r:embed="rId1"/>
            <a:stretch>
              <a:fillRect/>
            </a:stretch>
          </xdr:blipFill>
          <xdr:spPr>
            <a:xfrm>
              <a:off x="704851" y="257175"/>
              <a:ext cx="1466850" cy="470939"/>
            </a:xfrm>
            <a:prstGeom prst="rect">
              <a:avLst/>
            </a:prstGeom>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36636</xdr:colOff>
          <xdr:row>1</xdr:row>
          <xdr:rowOff>29309</xdr:rowOff>
        </xdr:from>
        <xdr:to>
          <xdr:col>2</xdr:col>
          <xdr:colOff>967740</xdr:colOff>
          <xdr:row>3</xdr:row>
          <xdr:rowOff>151900</xdr:rowOff>
        </xdr:to>
        <xdr:pic>
          <xdr:nvPicPr>
            <xdr:cNvPr id="4" name="Imagem 3">
              <a:extLst>
                <a:ext uri="{FF2B5EF4-FFF2-40B4-BE49-F238E27FC236}">
                  <a16:creationId xmlns:a16="http://schemas.microsoft.com/office/drawing/2014/main" xmlns="" id="{00000000-0008-0000-0600-000004000000}"/>
                </a:ext>
              </a:extLst>
            </xdr:cNvPr>
            <xdr:cNvPicPr>
              <a:picLocks noChangeAspect="1"/>
              <a:extLst>
                <a:ext uri="{84589F7E-364E-4C9E-8A38-B11213B215E9}">
                  <a14:cameraTool cellRange="ImgEscudo" spid="_x0000_s184608"/>
                </a:ext>
              </a:extLst>
            </xdr:cNvPicPr>
          </xdr:nvPicPr>
          <xdr:blipFill>
            <a:blip xmlns:r="http://schemas.openxmlformats.org/officeDocument/2006/relationships" r:embed="rId1"/>
            <a:stretch>
              <a:fillRect/>
            </a:stretch>
          </xdr:blipFill>
          <xdr:spPr>
            <a:xfrm>
              <a:off x="646236" y="219809"/>
              <a:ext cx="1592139" cy="513116"/>
            </a:xfrm>
            <a:prstGeom prst="rect">
              <a:avLst/>
            </a:prstGeom>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1</xdr:col>
      <xdr:colOff>96079</xdr:colOff>
      <xdr:row>615</xdr:row>
      <xdr:rowOff>114300</xdr:rowOff>
    </xdr:from>
    <xdr:to>
      <xdr:col>2</xdr:col>
      <xdr:colOff>1123950</xdr:colOff>
      <xdr:row>621</xdr:row>
      <xdr:rowOff>87630</xdr:rowOff>
    </xdr:to>
    <xdr:pic>
      <xdr:nvPicPr>
        <xdr:cNvPr id="3" name="Imagem 2">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1"/>
        <a:stretch>
          <a:fillRect/>
        </a:stretch>
      </xdr:blipFill>
      <xdr:spPr>
        <a:xfrm>
          <a:off x="1058104" y="120100725"/>
          <a:ext cx="2047046" cy="1571625"/>
        </a:xfrm>
        <a:prstGeom prst="rect">
          <a:avLst/>
        </a:prstGeom>
      </xdr:spPr>
    </xdr:pic>
    <xdr:clientData/>
  </xdr:twoCellAnchor>
  <xdr:oneCellAnchor>
    <xdr:from>
      <xdr:col>1</xdr:col>
      <xdr:colOff>238125</xdr:colOff>
      <xdr:row>753</xdr:row>
      <xdr:rowOff>409575</xdr:rowOff>
    </xdr:from>
    <xdr:ext cx="3143250" cy="2505074"/>
    <xdr:pic>
      <xdr:nvPicPr>
        <xdr:cNvPr id="37" name="Imagem 36">
          <a:extLst>
            <a:ext uri="{FF2B5EF4-FFF2-40B4-BE49-F238E27FC236}">
              <a16:creationId xmlns:a16="http://schemas.microsoft.com/office/drawing/2014/main" xmlns="" id="{00000000-0008-0000-0800-000025000000}"/>
            </a:ext>
          </a:extLst>
        </xdr:cNvPr>
        <xdr:cNvPicPr>
          <a:picLocks noChangeAspect="1"/>
        </xdr:cNvPicPr>
      </xdr:nvPicPr>
      <xdr:blipFill>
        <a:blip xmlns:r="http://schemas.openxmlformats.org/officeDocument/2006/relationships" r:embed="rId2"/>
        <a:stretch>
          <a:fillRect/>
        </a:stretch>
      </xdr:blipFill>
      <xdr:spPr>
        <a:xfrm>
          <a:off x="1200150" y="120024525"/>
          <a:ext cx="3143250" cy="2505074"/>
        </a:xfrm>
        <a:prstGeom prst="rect">
          <a:avLst/>
        </a:prstGeom>
        <a:ln>
          <a:noFill/>
        </a:ln>
        <a:effectLst>
          <a:outerShdw blurRad="190500" algn="tl" rotWithShape="0">
            <a:srgbClr val="000000">
              <a:alpha val="70000"/>
            </a:srgbClr>
          </a:outerShdw>
        </a:effectLst>
      </xdr:spPr>
    </xdr:pic>
    <xdr:clientData/>
  </xdr:oneCellAnchor>
  <xdr:oneCellAnchor>
    <xdr:from>
      <xdr:col>1</xdr:col>
      <xdr:colOff>66675</xdr:colOff>
      <xdr:row>1102</xdr:row>
      <xdr:rowOff>142874</xdr:rowOff>
    </xdr:from>
    <xdr:ext cx="3434917" cy="1371602"/>
    <xdr:pic>
      <xdr:nvPicPr>
        <xdr:cNvPr id="40" name="Imagem 39">
          <a:extLst>
            <a:ext uri="{FF2B5EF4-FFF2-40B4-BE49-F238E27FC236}">
              <a16:creationId xmlns:a16="http://schemas.microsoft.com/office/drawing/2014/main" xmlns="" id="{00000000-0008-0000-0800-000028000000}"/>
            </a:ext>
          </a:extLst>
        </xdr:cNvPr>
        <xdr:cNvPicPr>
          <a:picLocks noChangeAspect="1"/>
        </xdr:cNvPicPr>
      </xdr:nvPicPr>
      <xdr:blipFill>
        <a:blip xmlns:r="http://schemas.openxmlformats.org/officeDocument/2006/relationships" r:embed="rId3"/>
        <a:stretch>
          <a:fillRect/>
        </a:stretch>
      </xdr:blipFill>
      <xdr:spPr>
        <a:xfrm>
          <a:off x="1028700" y="208883249"/>
          <a:ext cx="3434917" cy="1371602"/>
        </a:xfrm>
        <a:prstGeom prst="rect">
          <a:avLst/>
        </a:prstGeom>
      </xdr:spPr>
    </xdr:pic>
    <xdr:clientData/>
  </xdr:oneCellAnchor>
  <xdr:twoCellAnchor editAs="oneCell">
    <xdr:from>
      <xdr:col>1</xdr:col>
      <xdr:colOff>212559</xdr:colOff>
      <xdr:row>1094</xdr:row>
      <xdr:rowOff>112360</xdr:rowOff>
    </xdr:from>
    <xdr:to>
      <xdr:col>3</xdr:col>
      <xdr:colOff>1114425</xdr:colOff>
      <xdr:row>1099</xdr:row>
      <xdr:rowOff>47626</xdr:rowOff>
    </xdr:to>
    <xdr:pic>
      <xdr:nvPicPr>
        <xdr:cNvPr id="46" name="Imagem 45">
          <a:extLst>
            <a:ext uri="{FF2B5EF4-FFF2-40B4-BE49-F238E27FC236}">
              <a16:creationId xmlns:a16="http://schemas.microsoft.com/office/drawing/2014/main" xmlns="" id="{00000000-0008-0000-0800-00002E000000}"/>
            </a:ext>
          </a:extLst>
        </xdr:cNvPr>
        <xdr:cNvPicPr>
          <a:picLocks noChangeAspect="1"/>
        </xdr:cNvPicPr>
      </xdr:nvPicPr>
      <xdr:blipFill>
        <a:blip xmlns:r="http://schemas.openxmlformats.org/officeDocument/2006/relationships" r:embed="rId4"/>
        <a:stretch>
          <a:fillRect/>
        </a:stretch>
      </xdr:blipFill>
      <xdr:spPr>
        <a:xfrm>
          <a:off x="1174584" y="206433385"/>
          <a:ext cx="3168816" cy="1268765"/>
        </a:xfrm>
        <a:prstGeom prst="rect">
          <a:avLst/>
        </a:prstGeom>
      </xdr:spPr>
    </xdr:pic>
    <xdr:clientData/>
  </xdr:twoCellAnchor>
  <xdr:twoCellAnchor editAs="oneCell">
    <xdr:from>
      <xdr:col>1</xdr:col>
      <xdr:colOff>344022</xdr:colOff>
      <xdr:row>1063</xdr:row>
      <xdr:rowOff>43701</xdr:rowOff>
    </xdr:from>
    <xdr:to>
      <xdr:col>3</xdr:col>
      <xdr:colOff>1044178</xdr:colOff>
      <xdr:row>1082</xdr:row>
      <xdr:rowOff>20707</xdr:rowOff>
    </xdr:to>
    <xdr:pic>
      <xdr:nvPicPr>
        <xdr:cNvPr id="11" name="Imagem 10">
          <a:extLst>
            <a:ext uri="{FF2B5EF4-FFF2-40B4-BE49-F238E27FC236}">
              <a16:creationId xmlns:a16="http://schemas.microsoft.com/office/drawing/2014/main" xmlns="" id="{00000000-0008-0000-0800-00000B000000}"/>
            </a:ext>
          </a:extLst>
        </xdr:cNvPr>
        <xdr:cNvPicPr>
          <a:picLocks noChangeAspect="1"/>
        </xdr:cNvPicPr>
      </xdr:nvPicPr>
      <xdr:blipFill>
        <a:blip xmlns:r="http://schemas.openxmlformats.org/officeDocument/2006/relationships" r:embed="rId5"/>
        <a:stretch>
          <a:fillRect/>
        </a:stretch>
      </xdr:blipFill>
      <xdr:spPr>
        <a:xfrm>
          <a:off x="1306047" y="199497201"/>
          <a:ext cx="2967106" cy="474737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95249</xdr:colOff>
          <xdr:row>2</xdr:row>
          <xdr:rowOff>76200</xdr:rowOff>
        </xdr:from>
        <xdr:to>
          <xdr:col>2</xdr:col>
          <xdr:colOff>1162049</xdr:colOff>
          <xdr:row>4</xdr:row>
          <xdr:rowOff>142875</xdr:rowOff>
        </xdr:to>
        <xdr:pic>
          <xdr:nvPicPr>
            <xdr:cNvPr id="41" name="Imagem 40">
              <a:extLst>
                <a:ext uri="{FF2B5EF4-FFF2-40B4-BE49-F238E27FC236}">
                  <a16:creationId xmlns:a16="http://schemas.microsoft.com/office/drawing/2014/main" xmlns="" id="{00000000-0008-0000-0800-000029000000}"/>
                </a:ext>
              </a:extLst>
            </xdr:cNvPr>
            <xdr:cNvPicPr>
              <a:picLocks noChangeAspect="1"/>
              <a:extLst>
                <a:ext uri="{84589F7E-364E-4C9E-8A38-B11213B215E9}">
                  <a14:cameraTool cellRange="ImgEscudo" spid="_x0000_s136741"/>
                </a:ext>
              </a:extLst>
            </xdr:cNvPicPr>
          </xdr:nvPicPr>
          <xdr:blipFill>
            <a:blip xmlns:r="http://schemas.openxmlformats.org/officeDocument/2006/relationships" r:embed="rId6"/>
            <a:stretch>
              <a:fillRect/>
            </a:stretch>
          </xdr:blipFill>
          <xdr:spPr>
            <a:xfrm>
              <a:off x="1057274" y="400050"/>
              <a:ext cx="2085975" cy="447675"/>
            </a:xfrm>
            <a:prstGeom prst="rect">
              <a:avLst/>
            </a:prstGeom>
          </xdr:spPr>
        </xdr:pic>
        <xdr:clientData/>
      </xdr:twoCellAnchor>
    </mc:Choice>
    <mc:Fallback/>
  </mc:AlternateContent>
  <xdr:oneCellAnchor>
    <xdr:from>
      <xdr:col>1</xdr:col>
      <xdr:colOff>76200</xdr:colOff>
      <xdr:row>1113</xdr:row>
      <xdr:rowOff>28575</xdr:rowOff>
    </xdr:from>
    <xdr:ext cx="3390900" cy="1266825"/>
    <xdr:pic>
      <xdr:nvPicPr>
        <xdr:cNvPr id="38" name="Imagem 37">
          <a:extLst>
            <a:ext uri="{FF2B5EF4-FFF2-40B4-BE49-F238E27FC236}">
              <a16:creationId xmlns:a16="http://schemas.microsoft.com/office/drawing/2014/main" xmlns="" id="{00000000-0008-0000-0800-000026000000}"/>
            </a:ext>
          </a:extLst>
        </xdr:cNvPr>
        <xdr:cNvPicPr>
          <a:picLocks noChangeAspect="1"/>
        </xdr:cNvPicPr>
      </xdr:nvPicPr>
      <xdr:blipFill>
        <a:blip xmlns:r="http://schemas.openxmlformats.org/officeDocument/2006/relationships" r:embed="rId7"/>
        <a:stretch>
          <a:fillRect/>
        </a:stretch>
      </xdr:blipFill>
      <xdr:spPr>
        <a:xfrm>
          <a:off x="1038225" y="197948550"/>
          <a:ext cx="3390900" cy="1266825"/>
        </a:xfrm>
        <a:prstGeom prst="rect">
          <a:avLst/>
        </a:prstGeom>
      </xdr:spPr>
    </xdr:pic>
    <xdr:clientData/>
  </xdr:oneCellAnchor>
  <xdr:oneCellAnchor>
    <xdr:from>
      <xdr:col>1</xdr:col>
      <xdr:colOff>238125</xdr:colOff>
      <xdr:row>473</xdr:row>
      <xdr:rowOff>226449</xdr:rowOff>
    </xdr:from>
    <xdr:ext cx="3162300" cy="1735701"/>
    <xdr:pic>
      <xdr:nvPicPr>
        <xdr:cNvPr id="2" name="Imagem 1">
          <a:extLst>
            <a:ext uri="{FF2B5EF4-FFF2-40B4-BE49-F238E27FC236}">
              <a16:creationId xmlns:a16="http://schemas.microsoft.com/office/drawing/2014/main" xmlns="" id="{00000000-0008-0000-0800-000002000000}"/>
            </a:ext>
          </a:extLst>
        </xdr:cNvPr>
        <xdr:cNvPicPr>
          <a:picLocks noChangeAspect="1"/>
        </xdr:cNvPicPr>
      </xdr:nvPicPr>
      <xdr:blipFill>
        <a:blip xmlns:r="http://schemas.openxmlformats.org/officeDocument/2006/relationships" r:embed="rId8"/>
        <a:stretch>
          <a:fillRect/>
        </a:stretch>
      </xdr:blipFill>
      <xdr:spPr>
        <a:xfrm>
          <a:off x="1200150" y="68368299"/>
          <a:ext cx="3162300" cy="1735701"/>
        </a:xfrm>
        <a:prstGeom prst="rect">
          <a:avLst/>
        </a:prstGeom>
      </xdr:spPr>
    </xdr:pic>
    <xdr:clientData/>
  </xdr:oneCellAnchor>
  <xdr:oneCellAnchor>
    <xdr:from>
      <xdr:col>1</xdr:col>
      <xdr:colOff>152400</xdr:colOff>
      <xdr:row>483</xdr:row>
      <xdr:rowOff>114300</xdr:rowOff>
    </xdr:from>
    <xdr:ext cx="3267178" cy="2000250"/>
    <xdr:pic>
      <xdr:nvPicPr>
        <xdr:cNvPr id="6" name="Imagem 5">
          <a:extLst>
            <a:ext uri="{FF2B5EF4-FFF2-40B4-BE49-F238E27FC236}">
              <a16:creationId xmlns:a16="http://schemas.microsoft.com/office/drawing/2014/main" xmlns="" id="{00000000-0008-0000-0800-000006000000}"/>
            </a:ext>
          </a:extLst>
        </xdr:cNvPr>
        <xdr:cNvPicPr>
          <a:picLocks noChangeAspect="1"/>
        </xdr:cNvPicPr>
      </xdr:nvPicPr>
      <xdr:blipFill>
        <a:blip xmlns:r="http://schemas.openxmlformats.org/officeDocument/2006/relationships" r:embed="rId8"/>
        <a:stretch>
          <a:fillRect/>
        </a:stretch>
      </xdr:blipFill>
      <xdr:spPr>
        <a:xfrm>
          <a:off x="1114425" y="111185325"/>
          <a:ext cx="3267178" cy="200025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xdr:col>
      <xdr:colOff>95348</xdr:colOff>
      <xdr:row>1</xdr:row>
      <xdr:rowOff>104774</xdr:rowOff>
    </xdr:from>
    <xdr:to>
      <xdr:col>1</xdr:col>
      <xdr:colOff>1340408</xdr:colOff>
      <xdr:row>3</xdr:row>
      <xdr:rowOff>19050</xdr:rowOff>
    </xdr:to>
    <xdr:pic>
      <xdr:nvPicPr>
        <xdr:cNvPr id="2" name="Imagem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4948" y="352424"/>
          <a:ext cx="1245060" cy="409576"/>
        </a:xfrm>
        <a:prstGeom prst="rect">
          <a:avLst/>
        </a:prstGeom>
      </xdr:spPr>
    </xdr:pic>
    <xdr:clientData/>
  </xdr:twoCellAnchor>
  <xdr:twoCellAnchor>
    <xdr:from>
      <xdr:col>8</xdr:col>
      <xdr:colOff>0</xdr:colOff>
      <xdr:row>2</xdr:row>
      <xdr:rowOff>0</xdr:rowOff>
    </xdr:from>
    <xdr:to>
      <xdr:col>9</xdr:col>
      <xdr:colOff>561976</xdr:colOff>
      <xdr:row>4</xdr:row>
      <xdr:rowOff>19050</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xmlns="" id="{00000000-0008-0000-0900-000003000000}"/>
            </a:ext>
          </a:extLst>
        </xdr:cNvPr>
        <xdr:cNvSpPr/>
      </xdr:nvSpPr>
      <xdr:spPr>
        <a:xfrm>
          <a:off x="8420100" y="495300"/>
          <a:ext cx="1304926" cy="51435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ctr"/>
          <a:r>
            <a:rPr lang="pt-BR" sz="1100"/>
            <a:t>MEMÓRIA DE CÁLCULO</a:t>
          </a: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85726</xdr:colOff>
          <xdr:row>0</xdr:row>
          <xdr:rowOff>66675</xdr:rowOff>
        </xdr:from>
        <xdr:to>
          <xdr:col>0</xdr:col>
          <xdr:colOff>1362076</xdr:colOff>
          <xdr:row>2</xdr:row>
          <xdr:rowOff>112895</xdr:rowOff>
        </xdr:to>
        <xdr:pic>
          <xdr:nvPicPr>
            <xdr:cNvPr id="2" name="Imagem 1">
              <a:extLst>
                <a:ext uri="{FF2B5EF4-FFF2-40B4-BE49-F238E27FC236}">
                  <a16:creationId xmlns:a16="http://schemas.microsoft.com/office/drawing/2014/main" xmlns="" id="{00000000-0008-0000-0A00-000002000000}"/>
                </a:ext>
              </a:extLst>
            </xdr:cNvPr>
            <xdr:cNvPicPr>
              <a:picLocks noChangeAspect="1"/>
              <a:extLst>
                <a:ext uri="{84589F7E-364E-4C9E-8A38-B11213B215E9}">
                  <a14:cameraTool cellRange="ImgEscudo" spid="_x0000_s108369"/>
                </a:ext>
              </a:extLst>
            </xdr:cNvPicPr>
          </xdr:nvPicPr>
          <xdr:blipFill>
            <a:blip xmlns:r="http://schemas.openxmlformats.org/officeDocument/2006/relationships" r:embed="rId1"/>
            <a:stretch>
              <a:fillRect/>
            </a:stretch>
          </xdr:blipFill>
          <xdr:spPr>
            <a:xfrm>
              <a:off x="85726" y="66675"/>
              <a:ext cx="1276350" cy="436745"/>
            </a:xfrm>
            <a:prstGeom prst="rect">
              <a:avLst/>
            </a:prstGeom>
          </xdr:spPr>
        </xdr:pic>
        <xdr:clientData/>
      </xdr:twoCellAnchor>
    </mc:Choice>
    <mc:Fallback/>
  </mc:AlternateContent>
  <xdr:twoCellAnchor>
    <xdr:from>
      <xdr:col>5</xdr:col>
      <xdr:colOff>461321</xdr:colOff>
      <xdr:row>5</xdr:row>
      <xdr:rowOff>32165</xdr:rowOff>
    </xdr:from>
    <xdr:to>
      <xdr:col>5</xdr:col>
      <xdr:colOff>785171</xdr:colOff>
      <xdr:row>6</xdr:row>
      <xdr:rowOff>23996</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xmlns="" id="{00000000-0008-0000-0A00-000003000000}"/>
            </a:ext>
          </a:extLst>
        </xdr:cNvPr>
        <xdr:cNvSpPr/>
      </xdr:nvSpPr>
      <xdr:spPr>
        <a:xfrm>
          <a:off x="8814746" y="1051340"/>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419100</xdr:colOff>
      <xdr:row>3</xdr:row>
      <xdr:rowOff>85725</xdr:rowOff>
    </xdr:from>
    <xdr:to>
      <xdr:col>6</xdr:col>
      <xdr:colOff>304800</xdr:colOff>
      <xdr:row>4</xdr:row>
      <xdr:rowOff>140176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xmlns="" id="{00000000-0008-0000-0A00-000004000000}"/>
            </a:ext>
          </a:extLst>
        </xdr:cNvPr>
        <xdr:cNvSpPr/>
      </xdr:nvSpPr>
      <xdr:spPr>
        <a:xfrm>
          <a:off x="8772525" y="666750"/>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5</xdr:col>
      <xdr:colOff>947096</xdr:colOff>
      <xdr:row>5</xdr:row>
      <xdr:rowOff>41690</xdr:rowOff>
    </xdr:from>
    <xdr:to>
      <xdr:col>6</xdr:col>
      <xdr:colOff>261296</xdr:colOff>
      <xdr:row>6</xdr:row>
      <xdr:rowOff>33521</xdr:rowOff>
    </xdr:to>
    <xdr:sp macro="" textlink="">
      <xdr:nvSpPr>
        <xdr:cNvPr id="5" name="Seta: para a Esquerda 2">
          <a:hlinkClick xmlns:r="http://schemas.openxmlformats.org/officeDocument/2006/relationships" r:id="rId4"/>
          <a:extLst>
            <a:ext uri="{FF2B5EF4-FFF2-40B4-BE49-F238E27FC236}">
              <a16:creationId xmlns:a16="http://schemas.microsoft.com/office/drawing/2014/main" xmlns="" id="{00000000-0008-0000-0A00-000005000000}"/>
            </a:ext>
          </a:extLst>
        </xdr:cNvPr>
        <xdr:cNvSpPr/>
      </xdr:nvSpPr>
      <xdr:spPr>
        <a:xfrm rot="10800000">
          <a:off x="9300521" y="1060865"/>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371475</xdr:colOff>
          <xdr:row>0</xdr:row>
          <xdr:rowOff>47625</xdr:rowOff>
        </xdr:from>
        <xdr:to>
          <xdr:col>2</xdr:col>
          <xdr:colOff>372939</xdr:colOff>
          <xdr:row>2</xdr:row>
          <xdr:rowOff>170216</xdr:rowOff>
        </xdr:to>
        <xdr:pic>
          <xdr:nvPicPr>
            <xdr:cNvPr id="6" name="Imagem 5">
              <a:extLst>
                <a:ext uri="{FF2B5EF4-FFF2-40B4-BE49-F238E27FC236}">
                  <a16:creationId xmlns:a16="http://schemas.microsoft.com/office/drawing/2014/main" xmlns="" id="{00000000-0008-0000-0B00-000006000000}"/>
                </a:ext>
              </a:extLst>
            </xdr:cNvPr>
            <xdr:cNvPicPr>
              <a:picLocks noChangeAspect="1"/>
              <a:extLst>
                <a:ext uri="{84589F7E-364E-4C9E-8A38-B11213B215E9}">
                  <a14:cameraTool cellRange="ImgEscudo" spid="_x0000_s85884"/>
                </a:ext>
              </a:extLst>
            </xdr:cNvPicPr>
          </xdr:nvPicPr>
          <xdr:blipFill>
            <a:blip xmlns:r="http://schemas.openxmlformats.org/officeDocument/2006/relationships" r:embed="rId1"/>
            <a:stretch>
              <a:fillRect/>
            </a:stretch>
          </xdr:blipFill>
          <xdr:spPr>
            <a:xfrm>
              <a:off x="371475" y="47625"/>
              <a:ext cx="1592139" cy="513116"/>
            </a:xfrm>
            <a:prstGeom prst="rect">
              <a:avLst/>
            </a:prstGeom>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0</xdr:row>
          <xdr:rowOff>66675</xdr:rowOff>
        </xdr:from>
        <xdr:to>
          <xdr:col>0</xdr:col>
          <xdr:colOff>1343025</xdr:colOff>
          <xdr:row>2</xdr:row>
          <xdr:rowOff>164565</xdr:rowOff>
        </xdr:to>
        <xdr:pic>
          <xdr:nvPicPr>
            <xdr:cNvPr id="7" name="Imagem 6">
              <a:extLst>
                <a:ext uri="{FF2B5EF4-FFF2-40B4-BE49-F238E27FC236}">
                  <a16:creationId xmlns:a16="http://schemas.microsoft.com/office/drawing/2014/main" xmlns="" id="{00000000-0008-0000-0C00-000007000000}"/>
                </a:ext>
              </a:extLst>
            </xdr:cNvPr>
            <xdr:cNvPicPr>
              <a:picLocks noChangeAspect="1"/>
              <a:extLst>
                <a:ext uri="{84589F7E-364E-4C9E-8A38-B11213B215E9}">
                  <a14:cameraTool cellRange="ImgEscudo" spid="_x0000_s119528"/>
                </a:ext>
              </a:extLst>
            </xdr:cNvPicPr>
          </xdr:nvPicPr>
          <xdr:blipFill>
            <a:blip xmlns:r="http://schemas.openxmlformats.org/officeDocument/2006/relationships" r:embed="rId1"/>
            <a:stretch>
              <a:fillRect/>
            </a:stretch>
          </xdr:blipFill>
          <xdr:spPr>
            <a:xfrm>
              <a:off x="95250" y="66675"/>
              <a:ext cx="1247775" cy="488415"/>
            </a:xfrm>
            <a:prstGeom prst="rect">
              <a:avLst/>
            </a:prstGeom>
          </xdr:spPr>
        </xdr:pic>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28575</xdr:rowOff>
        </xdr:from>
        <xdr:to>
          <xdr:col>1</xdr:col>
          <xdr:colOff>1219200</xdr:colOff>
          <xdr:row>2</xdr:row>
          <xdr:rowOff>136480</xdr:rowOff>
        </xdr:to>
        <xdr:pic>
          <xdr:nvPicPr>
            <xdr:cNvPr id="2" name="Imagem 1">
              <a:extLst>
                <a:ext uri="{FF2B5EF4-FFF2-40B4-BE49-F238E27FC236}">
                  <a16:creationId xmlns:a16="http://schemas.microsoft.com/office/drawing/2014/main" xmlns="" id="{00000000-0008-0000-0D00-000002000000}"/>
                </a:ext>
              </a:extLst>
            </xdr:cNvPr>
            <xdr:cNvPicPr>
              <a:picLocks noChangeAspect="1"/>
              <a:extLst>
                <a:ext uri="{84589F7E-364E-4C9E-8A38-B11213B215E9}">
                  <a14:cameraTool cellRange="ImgEscudo" spid="_x0000_s128646"/>
                </a:ext>
              </a:extLst>
            </xdr:cNvPicPr>
          </xdr:nvPicPr>
          <xdr:blipFill>
            <a:blip xmlns:r="http://schemas.openxmlformats.org/officeDocument/2006/relationships" r:embed="rId1"/>
            <a:stretch>
              <a:fillRect/>
            </a:stretch>
          </xdr:blipFill>
          <xdr:spPr>
            <a:xfrm>
              <a:off x="47625" y="28575"/>
              <a:ext cx="1828800" cy="466045"/>
            </a:xfrm>
            <a:prstGeom prst="rect">
              <a:avLst/>
            </a:prstGeom>
          </xdr:spPr>
        </xdr:pic>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85726</xdr:colOff>
          <xdr:row>0</xdr:row>
          <xdr:rowOff>66675</xdr:rowOff>
        </xdr:from>
        <xdr:to>
          <xdr:col>0</xdr:col>
          <xdr:colOff>1362076</xdr:colOff>
          <xdr:row>2</xdr:row>
          <xdr:rowOff>112895</xdr:rowOff>
        </xdr:to>
        <xdr:pic>
          <xdr:nvPicPr>
            <xdr:cNvPr id="2" name="Imagem 1">
              <a:extLst>
                <a:ext uri="{FF2B5EF4-FFF2-40B4-BE49-F238E27FC236}">
                  <a16:creationId xmlns:a16="http://schemas.microsoft.com/office/drawing/2014/main" xmlns="" id="{00000000-0008-0000-0E00-000002000000}"/>
                </a:ext>
              </a:extLst>
            </xdr:cNvPr>
            <xdr:cNvPicPr>
              <a:picLocks noChangeAspect="1"/>
              <a:extLst>
                <a:ext uri="{84589F7E-364E-4C9E-8A38-B11213B215E9}">
                  <a14:cameraTool cellRange="ImgEscudo" spid="_x0000_s101368"/>
                </a:ext>
              </a:extLst>
            </xdr:cNvPicPr>
          </xdr:nvPicPr>
          <xdr:blipFill>
            <a:blip xmlns:r="http://schemas.openxmlformats.org/officeDocument/2006/relationships" r:embed="rId1"/>
            <a:stretch>
              <a:fillRect/>
            </a:stretch>
          </xdr:blipFill>
          <xdr:spPr>
            <a:xfrm>
              <a:off x="85726" y="66675"/>
              <a:ext cx="1276350" cy="436745"/>
            </a:xfrm>
            <a:prstGeom prst="rect">
              <a:avLst/>
            </a:prstGeom>
          </xdr:spPr>
        </xdr:pic>
        <xdr:clientData/>
      </xdr:twoCellAnchor>
    </mc:Choice>
    <mc:Fallback/>
  </mc:AlternateContent>
  <xdr:twoCellAnchor>
    <xdr:from>
      <xdr:col>5</xdr:col>
      <xdr:colOff>461321</xdr:colOff>
      <xdr:row>5</xdr:row>
      <xdr:rowOff>32165</xdr:rowOff>
    </xdr:from>
    <xdr:to>
      <xdr:col>5</xdr:col>
      <xdr:colOff>785171</xdr:colOff>
      <xdr:row>6</xdr:row>
      <xdr:rowOff>23996</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xmlns="" id="{00000000-0008-0000-0E00-000003000000}"/>
            </a:ext>
          </a:extLst>
        </xdr:cNvPr>
        <xdr:cNvSpPr/>
      </xdr:nvSpPr>
      <xdr:spPr>
        <a:xfrm>
          <a:off x="8814746" y="1051340"/>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419100</xdr:colOff>
      <xdr:row>3</xdr:row>
      <xdr:rowOff>85725</xdr:rowOff>
    </xdr:from>
    <xdr:to>
      <xdr:col>6</xdr:col>
      <xdr:colOff>304800</xdr:colOff>
      <xdr:row>4</xdr:row>
      <xdr:rowOff>140176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xmlns="" id="{00000000-0008-0000-0E00-000004000000}"/>
            </a:ext>
          </a:extLst>
        </xdr:cNvPr>
        <xdr:cNvSpPr/>
      </xdr:nvSpPr>
      <xdr:spPr>
        <a:xfrm>
          <a:off x="8772525" y="666750"/>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5</xdr:col>
      <xdr:colOff>947096</xdr:colOff>
      <xdr:row>5</xdr:row>
      <xdr:rowOff>41690</xdr:rowOff>
    </xdr:from>
    <xdr:to>
      <xdr:col>6</xdr:col>
      <xdr:colOff>261296</xdr:colOff>
      <xdr:row>6</xdr:row>
      <xdr:rowOff>33521</xdr:rowOff>
    </xdr:to>
    <xdr:sp macro="" textlink="">
      <xdr:nvSpPr>
        <xdr:cNvPr id="5" name="Seta: para a Esquerda 2">
          <a:hlinkClick xmlns:r="http://schemas.openxmlformats.org/officeDocument/2006/relationships" r:id="rId4"/>
          <a:extLst>
            <a:ext uri="{FF2B5EF4-FFF2-40B4-BE49-F238E27FC236}">
              <a16:creationId xmlns:a16="http://schemas.microsoft.com/office/drawing/2014/main" xmlns="" id="{00000000-0008-0000-0E00-000005000000}"/>
            </a:ext>
          </a:extLst>
        </xdr:cNvPr>
        <xdr:cNvSpPr/>
      </xdr:nvSpPr>
      <xdr:spPr>
        <a:xfrm rot="10800000">
          <a:off x="9300521" y="1060865"/>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66676</xdr:colOff>
          <xdr:row>0</xdr:row>
          <xdr:rowOff>28575</xdr:rowOff>
        </xdr:from>
        <xdr:to>
          <xdr:col>1</xdr:col>
          <xdr:colOff>1200150</xdr:colOff>
          <xdr:row>2</xdr:row>
          <xdr:rowOff>133350</xdr:rowOff>
        </xdr:to>
        <xdr:pic>
          <xdr:nvPicPr>
            <xdr:cNvPr id="2" name="Imagem 1">
              <a:extLst>
                <a:ext uri="{FF2B5EF4-FFF2-40B4-BE49-F238E27FC236}">
                  <a16:creationId xmlns:a16="http://schemas.microsoft.com/office/drawing/2014/main" xmlns="" id="{00000000-0008-0000-0F00-000002000000}"/>
                </a:ext>
              </a:extLst>
            </xdr:cNvPr>
            <xdr:cNvPicPr>
              <a:picLocks noChangeAspect="1"/>
              <a:extLst>
                <a:ext uri="{84589F7E-364E-4C9E-8A38-B11213B215E9}">
                  <a14:cameraTool cellRange="ImgEscudo" spid="_x0000_s149020"/>
                </a:ext>
              </a:extLst>
            </xdr:cNvPicPr>
          </xdr:nvPicPr>
          <xdr:blipFill>
            <a:blip xmlns:r="http://schemas.openxmlformats.org/officeDocument/2006/relationships" r:embed="rId1"/>
            <a:stretch>
              <a:fillRect/>
            </a:stretch>
          </xdr:blipFill>
          <xdr:spPr>
            <a:xfrm>
              <a:off x="66676" y="28575"/>
              <a:ext cx="1781174" cy="457200"/>
            </a:xfrm>
            <a:prstGeom prst="rect">
              <a:avLst/>
            </a:prstGeom>
          </xdr:spPr>
        </xdr:pic>
        <xdr:clientData/>
      </xdr:twoCellAnchor>
    </mc:Choice>
    <mc:Fallback/>
  </mc:AlternateContent>
  <xdr:twoCellAnchor>
    <xdr:from>
      <xdr:col>25</xdr:col>
      <xdr:colOff>224438</xdr:colOff>
      <xdr:row>10</xdr:row>
      <xdr:rowOff>61568</xdr:rowOff>
    </xdr:from>
    <xdr:to>
      <xdr:col>26</xdr:col>
      <xdr:colOff>150723</xdr:colOff>
      <xdr:row>11</xdr:row>
      <xdr:rowOff>53399</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xmlns="" id="{00000000-0008-0000-0F00-000003000000}"/>
            </a:ext>
          </a:extLst>
        </xdr:cNvPr>
        <xdr:cNvSpPr/>
      </xdr:nvSpPr>
      <xdr:spPr>
        <a:xfrm>
          <a:off x="23227313" y="1966568"/>
          <a:ext cx="326335"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25</xdr:col>
      <xdr:colOff>0</xdr:colOff>
      <xdr:row>8</xdr:row>
      <xdr:rowOff>0</xdr:rowOff>
    </xdr:from>
    <xdr:to>
      <xdr:col>26</xdr:col>
      <xdr:colOff>492369</xdr:colOff>
      <xdr:row>9</xdr:row>
      <xdr:rowOff>121126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xmlns="" id="{00000000-0008-0000-0F00-000004000000}"/>
            </a:ext>
          </a:extLst>
        </xdr:cNvPr>
        <xdr:cNvSpPr/>
      </xdr:nvSpPr>
      <xdr:spPr>
        <a:xfrm>
          <a:off x="23002875" y="1524000"/>
          <a:ext cx="892419"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24848</xdr:colOff>
          <xdr:row>0</xdr:row>
          <xdr:rowOff>57978</xdr:rowOff>
        </xdr:from>
        <xdr:to>
          <xdr:col>0</xdr:col>
          <xdr:colOff>1374913</xdr:colOff>
          <xdr:row>2</xdr:row>
          <xdr:rowOff>136332</xdr:rowOff>
        </xdr:to>
        <xdr:pic>
          <xdr:nvPicPr>
            <xdr:cNvPr id="3" name="Imagem 2">
              <a:extLst>
                <a:ext uri="{FF2B5EF4-FFF2-40B4-BE49-F238E27FC236}">
                  <a16:creationId xmlns:a16="http://schemas.microsoft.com/office/drawing/2014/main" xmlns="" id="{00000000-0008-0000-1000-000003000000}"/>
                </a:ext>
              </a:extLst>
            </xdr:cNvPr>
            <xdr:cNvPicPr>
              <a:picLocks noChangeAspect="1"/>
              <a:extLst>
                <a:ext uri="{84589F7E-364E-4C9E-8A38-B11213B215E9}">
                  <a14:cameraTool cellRange="ImgEscudo" spid="_x0000_s172517"/>
                </a:ext>
              </a:extLst>
            </xdr:cNvPicPr>
          </xdr:nvPicPr>
          <xdr:blipFill>
            <a:blip xmlns:r="http://schemas.openxmlformats.org/officeDocument/2006/relationships" r:embed="rId1"/>
            <a:stretch>
              <a:fillRect/>
            </a:stretch>
          </xdr:blipFill>
          <xdr:spPr>
            <a:xfrm>
              <a:off x="24848" y="57978"/>
              <a:ext cx="1350065" cy="414131"/>
            </a:xfrm>
            <a:prstGeom prst="rect">
              <a:avLst/>
            </a:prstGeom>
          </xdr:spPr>
        </xdr:pic>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72474</xdr:colOff>
          <xdr:row>0</xdr:row>
          <xdr:rowOff>38928</xdr:rowOff>
        </xdr:from>
        <xdr:to>
          <xdr:col>0</xdr:col>
          <xdr:colOff>1371600</xdr:colOff>
          <xdr:row>2</xdr:row>
          <xdr:rowOff>95250</xdr:rowOff>
        </xdr:to>
        <xdr:pic>
          <xdr:nvPicPr>
            <xdr:cNvPr id="2" name="Imagem 1">
              <a:extLst>
                <a:ext uri="{FF2B5EF4-FFF2-40B4-BE49-F238E27FC236}">
                  <a16:creationId xmlns:a16="http://schemas.microsoft.com/office/drawing/2014/main" xmlns="" id="{00000000-0008-0000-1100-000002000000}"/>
                </a:ext>
              </a:extLst>
            </xdr:cNvPr>
            <xdr:cNvPicPr>
              <a:picLocks noChangeAspect="1"/>
              <a:extLst>
                <a:ext uri="{84589F7E-364E-4C9E-8A38-B11213B215E9}">
                  <a14:cameraTool cellRange="ImgEscudo" spid="_x0000_s154102"/>
                </a:ext>
              </a:extLst>
            </xdr:cNvPicPr>
          </xdr:nvPicPr>
          <xdr:blipFill>
            <a:blip xmlns:r="http://schemas.openxmlformats.org/officeDocument/2006/relationships" r:embed="rId1"/>
            <a:stretch>
              <a:fillRect/>
            </a:stretch>
          </xdr:blipFill>
          <xdr:spPr>
            <a:xfrm>
              <a:off x="72474" y="38928"/>
              <a:ext cx="1299126" cy="380172"/>
            </a:xfrm>
            <a:prstGeom prst="rect">
              <a:avLst/>
            </a:prstGeom>
          </xdr:spPr>
        </xdr:pic>
        <xdr:clientData/>
      </xdr:twoCellAnchor>
    </mc:Choice>
    <mc:Fallback/>
  </mc:AlternateContent>
  <xdr:twoCellAnchor>
    <xdr:from>
      <xdr:col>6</xdr:col>
      <xdr:colOff>231914</xdr:colOff>
      <xdr:row>1</xdr:row>
      <xdr:rowOff>33130</xdr:rowOff>
    </xdr:from>
    <xdr:to>
      <xdr:col>7</xdr:col>
      <xdr:colOff>533782</xdr:colOff>
      <xdr:row>3</xdr:row>
      <xdr:rowOff>5169</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xmlns="" id="{00000000-0008-0000-1100-000003000000}"/>
            </a:ext>
          </a:extLst>
        </xdr:cNvPr>
        <xdr:cNvSpPr/>
      </xdr:nvSpPr>
      <xdr:spPr>
        <a:xfrm>
          <a:off x="7613789" y="195055"/>
          <a:ext cx="892418" cy="30541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REFORMA%20CAMPO%20DE%20FUTEBOL%20ESTADIO\OR&#199;AMENTO\BAND-2021-REFORMA%20CAMPO-OR&#199;AMENTO-R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Engeluga\DOCUME~1\ADMINI~1\CONFIG~1\Temp\Rar$DI11.110\DOCUME~1\RAPHAE~1.POR\CONFIG~1\Temp\Rar$DI00.610\Acabamentos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ENGELUGA%20-%20Copia\ENGELUGA\Clientes\Outros\COXIM\UBS\OR&#199;AMENTO\PLANILHA%20OR&#199;AMENT&#193;RIA\COX-2023-UBS-OR&#199;-R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ENGELUGA%20-%20Copia\ENGELUGA\Clientes\S&#227;o%20Gabriel%20do%20Oeste\2023\SEC%20OBRAS\OR&#199;AMENTO\PLANILHA%20OR&#199;AMENT&#193;RIA\SGO-2023-SECRETARIA%20DE%20OBRAS-PLA-R0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ENGELUGA%20-%20Copia\ENGELUGA\Clientes\Outros\LADARIO\GIN&#193;SIO\OR&#199;AMENTO\PLANILHA%20OR&#199;AMENT&#193;RIA\LAD-2022-GIN&#193;SIO-OR&#199;-R0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CAMARA\OR&#199;AMENTO\PLANILHA%20OR&#199;AMENT&#193;RIA\C&#243;pia%20de%20BAN-2021-CAMARA-OR&#199;AMENTO-R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19\REFORMA%20ESCOLA%20LEONOR\PROJETO%20CIVIL\LICITA&#199;&#195;O\LICITA&#199;&#195;O\OR&#199;AMENTO\NAS-2019-OBRA-PLANILHA-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CERCAMENTO%20ESTADIO\OR&#199;AMENTO\OR&#199;AMENTO%20-%20CERCAMENTO%20ESTADIO%20R0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20\PMF%20VACILIO%20DIAS\PMF%20VACILIO%20%20-%20OR&#199;AMENT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ENGELUGA%20-%20Copia\_GDRIVE\ENGELUGA%20-%20Copia\ENGELUGA\Clientes\Jardim\HEMODIALISE\OR&#199;AMENTO\PLANILHA%20OR&#199;AMENT&#193;RIA\C&#243;pia%20de%20JRD-2021-HEMODIALISE-PLA-R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IMAGENS"/>
      <sheetName val="REFERENCIA"/>
      <sheetName val="ORÇAMENTO_DES"/>
      <sheetName val="MEMORIA DE CALCULO AT"/>
      <sheetName val="BANCO DADOS ARQ"/>
      <sheetName val="COMPOSIÇÃO"/>
      <sheetName val="COTAÇÕES"/>
      <sheetName val="BDI "/>
      <sheetName val="CRONOGRAMA"/>
      <sheetName val="BAND-2021-REFORMA CAMPO-ORÇAMEN"/>
      <sheetName val="Planilha1"/>
    </sheetNames>
    <sheetDataSet>
      <sheetData sheetId="0"/>
      <sheetData sheetId="1"/>
      <sheetData sheetId="2"/>
      <sheetData sheetId="3"/>
      <sheetData sheetId="4"/>
      <sheetData sheetId="5"/>
      <sheetData sheetId="6">
        <row r="8">
          <cell r="A8" t="str">
            <v>SIST./REF.:</v>
          </cell>
        </row>
      </sheetData>
      <sheetData sheetId="7"/>
      <sheetData sheetId="8"/>
      <sheetData sheetId="9">
        <row r="5">
          <cell r="A5" t="str">
            <v>OBJETO:</v>
          </cell>
        </row>
      </sheetData>
      <sheetData sheetId="10" refreshError="1"/>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sheet1"/>
      <sheetName val="DADOS"/>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B7" t="str">
            <v>DESCRICAO DO INSUMO</v>
          </cell>
        </row>
      </sheetData>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REFERENCIA"/>
      <sheetName val="IMAGENS"/>
      <sheetName val="CHECK-LIST"/>
      <sheetName val="ORÇAMENTO_DES"/>
      <sheetName val="GASES MEDICINAIS"/>
      <sheetName val="MEMORIA DE CALCULO AT"/>
      <sheetName val="BANCO DADOS ARQ"/>
      <sheetName val="COTAÇÕE"/>
      <sheetName val="COMPOSIÇÃO"/>
      <sheetName val="COTAÇÕES"/>
      <sheetName val="CRONOGRAMA DES"/>
      <sheetName val="COTAÇÕES XXX"/>
      <sheetName val="CRONOGRAMA S DES"/>
      <sheetName val="BDI C DES "/>
      <sheetName val="QUADRO RESUMO"/>
      <sheetName val="BDI S DES"/>
      <sheetName val="COX-2023-UBS-ORÇ-R02"/>
      <sheetName val="ITENS DE MAIORES RELEVÂNCIA"/>
    </sheetNames>
    <sheetDataSet>
      <sheetData sheetId="0">
        <row r="8">
          <cell r="D8" t="str">
            <v>PREFEITURA MUNICIPAL DE COXIM</v>
          </cell>
        </row>
      </sheetData>
      <sheetData sheetId="1" refreshError="1"/>
      <sheetData sheetId="2">
        <row r="1">
          <cell r="A1" t="str">
            <v>PREFEITURA MUNICIPAL DE ANASTÁCIO</v>
          </cell>
        </row>
        <row r="2">
          <cell r="A2" t="str">
            <v>PREFEITURA MUNICIPAL DE BANDEIRANTES</v>
          </cell>
        </row>
        <row r="3">
          <cell r="A3" t="str">
            <v>PREFEITURA MUNICIPAL DE BODOQUENA</v>
          </cell>
        </row>
        <row r="4">
          <cell r="A4" t="str">
            <v>PREFEITURA MUNICIPAL DE ELDORADO</v>
          </cell>
        </row>
        <row r="5">
          <cell r="A5" t="str">
            <v>PREFEITURA MUNICIPAL DE NOVA ALVORADA DO SUL</v>
          </cell>
        </row>
        <row r="6">
          <cell r="A6" t="str">
            <v>PREFEITURA MUNICIPAL DE PORTO MURTINHO</v>
          </cell>
        </row>
        <row r="7">
          <cell r="A7" t="str">
            <v>PREFEITURA MUNICIPAL DE NAVIRAÍ</v>
          </cell>
        </row>
        <row r="8">
          <cell r="A8" t="str">
            <v>PREFEITURA MUNICIPAL DE ÁGUA CLARA</v>
          </cell>
        </row>
        <row r="9">
          <cell r="A9" t="str">
            <v>PREFEITURA MUNICIPAL DE CAARAPÓ</v>
          </cell>
        </row>
        <row r="10">
          <cell r="A10" t="str">
            <v>PREFEITURA MUNICIPAL DE JARAGUARI</v>
          </cell>
        </row>
        <row r="11">
          <cell r="A11" t="str">
            <v>PREFEITURA MUNICIPAL DE JARDIM</v>
          </cell>
        </row>
        <row r="12">
          <cell r="A12" t="str">
            <v>PREFEITURA MUNICIPAL DE RIBAS DO RIO PARDO</v>
          </cell>
        </row>
        <row r="13">
          <cell r="A13" t="str">
            <v>PREFEITURA MUNICIPAL DE SELVÍRIA</v>
          </cell>
        </row>
        <row r="14">
          <cell r="A14" t="str">
            <v>PREFEITURA MUNICIPAL DE IVINHEMA</v>
          </cell>
        </row>
        <row r="15">
          <cell r="A15" t="str">
            <v>PREFEITURA MUNICIPAL DE COXIM</v>
          </cell>
        </row>
      </sheetData>
      <sheetData sheetId="3"/>
      <sheetData sheetId="4">
        <row r="1">
          <cell r="B1">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GENS"/>
      <sheetName val="REFERENCIA"/>
      <sheetName val="DADOS"/>
      <sheetName val="CHECK-LIST"/>
      <sheetName val="QUADRO RESUMO"/>
      <sheetName val="ORÇAMENTO_DES"/>
      <sheetName val="GASES MEDICINAIS"/>
      <sheetName val="MEMORIA DE CALCULO AT"/>
      <sheetName val="BANCO DADOS ARQ"/>
      <sheetName val="COTAÇÕE"/>
      <sheetName val="COMPOSIÇÃO"/>
      <sheetName val="COTAÇÕES"/>
      <sheetName val="CRONOGRAMA DES"/>
      <sheetName val="COTAÇÕES XXX"/>
      <sheetName val="CRONOGRAMA S DES"/>
      <sheetName val="BDI C DES "/>
      <sheetName val="RELEVÂNCIA"/>
      <sheetName val="BDI S DES"/>
    </sheetNames>
    <sheetDataSet>
      <sheetData sheetId="0">
        <row r="1">
          <cell r="A1" t="str">
            <v>PREFEITURA MUNICIPAL DE ANASTÁCIO</v>
          </cell>
        </row>
        <row r="2">
          <cell r="A2" t="str">
            <v>PREFEITURA MUNICIPAL DE BANDEIRANTES</v>
          </cell>
        </row>
        <row r="3">
          <cell r="A3" t="str">
            <v>PREFEITURA MUNICIPAL DE BODOQUENA</v>
          </cell>
        </row>
        <row r="4">
          <cell r="A4" t="str">
            <v>PREFEITURA MUNICIPAL DE ELDORADO</v>
          </cell>
        </row>
        <row r="5">
          <cell r="A5" t="str">
            <v>PREFEITURA MUNICIPAL DE NOVA ALVORADA DO SUL</v>
          </cell>
        </row>
        <row r="6">
          <cell r="A6" t="str">
            <v>PREFEITURA MUNICIPAL DE PORTO MURTINHO</v>
          </cell>
        </row>
        <row r="7">
          <cell r="A7" t="str">
            <v>PREFEITURA MUNICIPAL DE NAVIRAÍ</v>
          </cell>
        </row>
        <row r="8">
          <cell r="A8" t="str">
            <v>PREFEITURA MUNICIPAL DE ÁGUA CLARA</v>
          </cell>
        </row>
        <row r="9">
          <cell r="A9" t="str">
            <v>PREFEITURA MUNICIPAL DE CAARAPÓ</v>
          </cell>
        </row>
        <row r="10">
          <cell r="A10" t="str">
            <v>PREFEITURA MUNICIPAL DE JARAGUARI</v>
          </cell>
        </row>
        <row r="11">
          <cell r="A11" t="str">
            <v>PREFEITURA MUNICIPAL DE JARDIM</v>
          </cell>
        </row>
        <row r="12">
          <cell r="A12" t="str">
            <v>PREFEITURA MUNICIPAL DE RIBAS DO RIO PARDO</v>
          </cell>
        </row>
        <row r="13">
          <cell r="A13" t="str">
            <v>PREFEITURA MUNICIPAL DE SELVÍRIA</v>
          </cell>
        </row>
        <row r="14">
          <cell r="A14" t="str">
            <v>PREFEITURA MUNICIPAL DE SÃO GABRIEL DO OESTE</v>
          </cell>
        </row>
        <row r="15">
          <cell r="A15" t="str">
            <v>PREFEITURA MUNICIPAL DE IVINHEMA</v>
          </cell>
        </row>
      </sheetData>
      <sheetData sheetId="1" refreshError="1"/>
      <sheetData sheetId="2">
        <row r="8">
          <cell r="D8" t="str">
            <v>PREFEITURA MUNICIPAL DE SÃO GABRIEL DO OESTE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GENS"/>
      <sheetName val="REFERENCIA"/>
      <sheetName val="DADOS"/>
      <sheetName val="ORÇAMENTO_DES"/>
      <sheetName val="MEMORIA DE CALCULO AT"/>
      <sheetName val="COMPOSIÇÃO"/>
      <sheetName val="COTAÇÕES"/>
      <sheetName val="CRONOGRAMA"/>
      <sheetName val="BANCO DADOS ARQ"/>
      <sheetName val="BANCO DADOS INC"/>
      <sheetName val="BDI C DES"/>
      <sheetName val="BDI S DES"/>
      <sheetName val="LAD-2022-GINÁSIO-ORÇ-R05"/>
    </sheetNames>
    <sheetDataSet>
      <sheetData sheetId="0">
        <row r="1">
          <cell r="A1" t="str">
            <v>PREFEITURA MUNICIPAL DE ANASTÁCIO</v>
          </cell>
        </row>
      </sheetData>
      <sheetData sheetId="1" refreshError="1"/>
      <sheetData sheetId="2">
        <row r="8">
          <cell r="D8" t="str">
            <v>PREFEITURA MUNICIPAL DE LADÁRIO</v>
          </cell>
        </row>
      </sheetData>
      <sheetData sheetId="3">
        <row r="11">
          <cell r="B11" t="str">
            <v>SIST./REF.: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GENS"/>
      <sheetName val="REFERENCIA"/>
      <sheetName val="DADOS"/>
      <sheetName val="ORÇAMENTO_DES"/>
      <sheetName val="MEMORIA DE CALCULO AT"/>
      <sheetName val="COMPOSIÇÃO"/>
      <sheetName val="COTAÇÕES"/>
      <sheetName val="BANCO DADOS ARQ"/>
      <sheetName val="BANCO DADOS INC"/>
      <sheetName val="BDI "/>
      <sheetName val="CRONOGRAMA"/>
      <sheetName val="Cópia de BAN-2021-CAMARA-ORÇAME"/>
    </sheetNames>
    <sheetDataSet>
      <sheetData sheetId="0"/>
      <sheetData sheetId="1"/>
      <sheetData sheetId="2"/>
      <sheetData sheetId="3"/>
      <sheetData sheetId="4"/>
      <sheetData sheetId="5">
        <row r="2">
          <cell r="C2" t="str">
            <v>PREFEITURA MUNICIPAL DE BANDEIRANTES</v>
          </cell>
        </row>
      </sheetData>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Planilha3"/>
      <sheetName val="referencia"/>
      <sheetName val="PLANILHA"/>
      <sheetName val="MEMÓRIA DE CÁLCULO"/>
      <sheetName val="COMPOSIÇÕES"/>
      <sheetName val="CRONOGRAMA"/>
      <sheetName val="COTAÇÕES"/>
      <sheetName val="ALVENARIA"/>
      <sheetName val="DEMOLIÇÕES"/>
      <sheetName val="AZULEJO E PISO E PEDRAS"/>
    </sheetNames>
    <sheetDataSet>
      <sheetData sheetId="0"/>
      <sheetData sheetId="1"/>
      <sheetData sheetId="2">
        <row r="3">
          <cell r="A3" t="str">
            <v>PREFEITURA MUNICIPAL DE ANASTÁCIO</v>
          </cell>
        </row>
        <row r="4">
          <cell r="A4" t="str">
            <v>PREFEITURA MUNICIPAL DE BANDEIRANTES</v>
          </cell>
        </row>
        <row r="5">
          <cell r="A5" t="str">
            <v>PREFEITURA MUNICIPAL DE BODOQUENA</v>
          </cell>
        </row>
        <row r="6">
          <cell r="A6" t="str">
            <v>PREFEITURA MUNICIPAL DE ELDORADO</v>
          </cell>
        </row>
        <row r="7">
          <cell r="A7" t="str">
            <v>PREFEITURA MUNICIPAL DE NOVA ALVORADA DO SUL</v>
          </cell>
        </row>
        <row r="8">
          <cell r="A8" t="str">
            <v>PREFEITURA MUNICIPAL DE PORTO MURTINHO</v>
          </cell>
        </row>
      </sheetData>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GENS"/>
      <sheetName val="REFERENCIA"/>
      <sheetName val="DADOS"/>
      <sheetName val="RESUMO"/>
      <sheetName val="ORÇAMENTO_DES"/>
      <sheetName val="MEM. CÁLCULO"/>
      <sheetName val="COMPOSIÇÃO"/>
      <sheetName val="COTAÇÕES"/>
      <sheetName val="BDI "/>
      <sheetName val="CRONOGRAMA"/>
    </sheetNames>
    <sheetDataSet>
      <sheetData sheetId="0">
        <row r="1">
          <cell r="A1" t="str">
            <v>PREFEITURA MUNICIPAL DE ANASTÁCIO</v>
          </cell>
        </row>
      </sheetData>
      <sheetData sheetId="1"/>
      <sheetData sheetId="2">
        <row r="8">
          <cell r="D8" t="str">
            <v>PREFEITURA MUNICIPAL DE BANDEIRANTES</v>
          </cell>
        </row>
      </sheetData>
      <sheetData sheetId="3"/>
      <sheetData sheetId="4">
        <row r="2">
          <cell r="C2" t="str">
            <v>PREFEITURA MUNICIPAL DE BANDEIRANTES</v>
          </cell>
        </row>
        <row r="3">
          <cell r="C3" t="str">
            <v>SECRETARIA DE OBRAS</v>
          </cell>
        </row>
        <row r="9">
          <cell r="A9" t="str">
            <v>SIST./REF.:</v>
          </cell>
        </row>
      </sheetData>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_DES"/>
      <sheetName val="COMPOSIÇÃO"/>
      <sheetName val="CRONOGRAMA_DES"/>
      <sheetName val="BDI DESONERADO"/>
      <sheetName val="CAMADAS"/>
      <sheetName val="PAVIMENTAÇÃO"/>
    </sheetNames>
    <sheetDataSet>
      <sheetData sheetId="0">
        <row r="2">
          <cell r="A2" t="str">
            <v>PLANILHA DE ORÇAMENTO</v>
          </cell>
        </row>
        <row r="3">
          <cell r="A3" t="str">
            <v>Objeto: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GENS"/>
      <sheetName val="REFERENCIA"/>
      <sheetName val="DADOS"/>
      <sheetName val="ORÇAMENTO_DES"/>
      <sheetName val="MEMORIA DE CALCULO AT"/>
      <sheetName val="BANCO DADOS ARQ"/>
      <sheetName val="COMPOSIÇÃO"/>
      <sheetName val="BANCO DADOS INC"/>
      <sheetName val="CRONOGRAMA"/>
      <sheetName val="COTAÇÕES"/>
      <sheetName val="BDI "/>
    </sheetNames>
    <sheetDataSet>
      <sheetData sheetId="0" refreshError="1"/>
      <sheetData sheetId="1" refreshError="1"/>
      <sheetData sheetId="2" refreshError="1"/>
      <sheetData sheetId="3">
        <row r="175">
          <cell r="G175" t="str">
            <v>PORTA DE CORRER AUTOMÁTICA, EM VIDRO TEMPERADO INCOLOR 8MM, 4 FOLHAS (2 MOVEIS E DUAS FIXAS), COM BATE FECHA, NAS DIMENSÕES 2,2X270CM - FORNECIMENTO E INSTALAÇÃO</v>
          </cell>
        </row>
      </sheetData>
      <sheetData sheetId="4" refreshError="1"/>
      <sheetData sheetId="5" refreshError="1"/>
      <sheetData sheetId="6" refreshError="1"/>
      <sheetData sheetId="7" refreshError="1"/>
      <sheetData sheetId="8" refreshError="1"/>
      <sheetData sheetId="9"/>
      <sheetData sheetId="10" refreshError="1"/>
    </sheetDataSet>
  </externalBook>
</externalLink>
</file>

<file path=xl/queryTables/queryTable1.xml><?xml version="1.0" encoding="utf-8"?>
<queryTable xmlns="http://schemas.openxmlformats.org/spreadsheetml/2006/main" name="000 - TABELA DE AMBIENTES GERAL" growShrinkType="overwriteClear"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_003___JANELAS_4_4_4_4_4" growShrinkType="overwriteClear" connectionId="13"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_000___VERGA_CONTRAVERGA_JANELAS_GERAL_4_4_4_5" growShrinkType="overwriteClear" connectionId="7"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_000___VERGA_CONTRAVERGA_JANELAS_GERAL_4_4" growShrinkType="overwriteClear" connectionId="4"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_003___JANELAS_4" growShrinkType="overwriteClear" connectionId="9" autoFormatId="16" applyNumberFormats="0" applyBorderFormats="0" applyFontFormats="0" applyPatternFormats="0" applyAlignmentFormats="0" applyWidthHeightFormats="0"/>
</file>

<file path=xl/queryTables/queryTable6.xml><?xml version="1.0" encoding="utf-8"?>
<queryTable xmlns="http://schemas.openxmlformats.org/spreadsheetml/2006/main" name="_003___JANELAS_4_4" growShrinkType="overwriteClear" connectionId="10" autoFormatId="16" applyNumberFormats="0" applyBorderFormats="0" applyFontFormats="0" applyPatternFormats="0" applyAlignmentFormats="0" applyWidthHeightFormats="0"/>
</file>

<file path=xl/queryTables/queryTable7.xml><?xml version="1.0" encoding="utf-8"?>
<queryTable xmlns="http://schemas.openxmlformats.org/spreadsheetml/2006/main" name="_003___JANELAS_4_4_4_4_6" growShrinkType="overwriteClear" connectionId="19" autoFormatId="16" applyNumberFormats="0" applyBorderFormats="0" applyFontFormats="0" applyPatternFormats="0" applyAlignmentFormats="0" applyWidthHeightFormats="0"/>
</file>

<file path=xl/queryTables/queryTable8.xml><?xml version="1.0" encoding="utf-8"?>
<queryTable xmlns="http://schemas.openxmlformats.org/spreadsheetml/2006/main" name="_003___JANELAS_4_4_4_4" growShrinkType="overwriteClear" connectionId="12" autoFormatId="16" applyNumberFormats="0" applyBorderFormats="0" applyFontFormats="0" applyPatternFormats="0" applyAlignmentFormats="0" applyWidthHeightFormats="0"/>
</file>

<file path=xl/queryTables/queryTable9.xml><?xml version="1.0" encoding="utf-8"?>
<queryTable xmlns="http://schemas.openxmlformats.org/spreadsheetml/2006/main" name="000 - VERGA_CONTRAVERGA JANELAS GERAL" growShrinkType="overwriteClear" connectionId="2" autoFormatId="16" applyNumberFormats="0" applyBorderFormats="0" applyFontFormats="0" applyPatternFormats="0" applyAlignmentFormats="0" applyWidthHeightFormats="0"/>
</file>

<file path=xl/queryTables/queryTable10.xml><?xml version="1.0" encoding="utf-8"?>
<queryTable xmlns="http://schemas.openxmlformats.org/spreadsheetml/2006/main" name="_003___JANELAS_4_4_4_4_4_5_4_4" growShrinkType="overwriteClear" connectionId="16" autoFormatId="16" applyNumberFormats="0" applyBorderFormats="0" applyFontFormats="0" applyPatternFormats="0" applyAlignmentFormats="0" applyWidthHeightFormats="0"/>
</file>

<file path=xl/queryTables/queryTable11.xml><?xml version="1.0" encoding="utf-8"?>
<queryTable xmlns="http://schemas.openxmlformats.org/spreadsheetml/2006/main" name="_003___JANELAS_4_4_4" growShrinkType="overwriteClear" connectionId="11" autoFormatId="16" applyNumberFormats="0" applyBorderFormats="0" applyFontFormats="0" applyPatternFormats="0" applyAlignmentFormats="0" applyWidthHeightFormats="0"/>
</file>

<file path=xl/queryTables/queryTable12.xml><?xml version="1.0" encoding="utf-8"?>
<queryTable xmlns="http://schemas.openxmlformats.org/spreadsheetml/2006/main" name="_003___JANELAS_4_4_4_4_4_5_4" growShrinkType="overwriteClear" connectionId="15" autoFormatId="16" applyNumberFormats="0" applyBorderFormats="0" applyFontFormats="0" applyPatternFormats="0" applyAlignmentFormats="0" applyWidthHeightFormats="0"/>
</file>

<file path=xl/queryTables/queryTable13.xml><?xml version="1.0" encoding="utf-8"?>
<queryTable xmlns="http://schemas.openxmlformats.org/spreadsheetml/2006/main" name="_003___JANELAS_4_4_4_4_4_4" growShrinkType="overwriteClear" connectionId="14" autoFormatId="16" applyNumberFormats="0" applyBorderFormats="0" applyFontFormats="0" applyPatternFormats="0" applyAlignmentFormats="0" applyWidthHeightFormats="0"/>
</file>

<file path=xl/queryTables/queryTable14.xml><?xml version="1.0" encoding="utf-8"?>
<queryTable xmlns="http://schemas.openxmlformats.org/spreadsheetml/2006/main" name="_000___VERGA_CONTRAVERGA_JANELAS_GERAL_4_4_4_4" growShrinkType="overwriteClear" connectionId="6" autoFormatId="16" applyNumberFormats="0" applyBorderFormats="0" applyFontFormats="0" applyPatternFormats="0" applyAlignmentFormats="0" applyWidthHeightFormats="0"/>
</file>

<file path=xl/queryTables/queryTable15.xml><?xml version="1.0" encoding="utf-8"?>
<queryTable xmlns="http://schemas.openxmlformats.org/spreadsheetml/2006/main" name="_000___VERGA_CONTRAVERGA_JANELAS_GERAL_4_4_4" growShrinkType="overwriteClear" connectionId="5" autoFormatId="16" applyNumberFormats="0" applyBorderFormats="0" applyFontFormats="0" applyPatternFormats="0" applyAlignmentFormats="0" applyWidthHeightFormats="0"/>
</file>

<file path=xl/queryTables/queryTable16.xml><?xml version="1.0" encoding="utf-8"?>
<queryTable xmlns="http://schemas.openxmlformats.org/spreadsheetml/2006/main" name="_000___VERGA_CONTRAVERGA_JANELAS_GERAL_4" growShrinkType="overwriteClear" connectionId="3" autoFormatId="16" applyNumberFormats="0" applyBorderFormats="0" applyFontFormats="0" applyPatternFormats="0" applyAlignmentFormats="0" applyWidthHeightFormats="0"/>
</file>

<file path=xl/queryTables/queryTable17.xml><?xml version="1.0" encoding="utf-8"?>
<queryTable xmlns="http://schemas.openxmlformats.org/spreadsheetml/2006/main" name="_003___JANELAS_4_4_4_4_5" growShrinkType="overwriteClear" connectionId="18" autoFormatId="16" applyNumberFormats="0" applyBorderFormats="0" applyFontFormats="0" applyPatternFormats="0" applyAlignmentFormats="0" applyWidthHeightFormats="0"/>
</file>

<file path=xl/queryTables/queryTable18.xml><?xml version="1.0" encoding="utf-8"?>
<queryTable xmlns="http://schemas.openxmlformats.org/spreadsheetml/2006/main" name="_000___VERGA_CONTRAVERGA_JANELAS_GERAL_4_4_4_5_4" growShrinkType="overwriteClear" connectionId="8" autoFormatId="16" applyNumberFormats="0" applyBorderFormats="0" applyFontFormats="0" applyPatternFormats="0" applyAlignmentFormats="0" applyWidthHeightFormats="0"/>
</file>

<file path=xl/queryTables/queryTable19.xml><?xml version="1.0" encoding="utf-8"?>
<queryTable xmlns="http://schemas.openxmlformats.org/spreadsheetml/2006/main" name="_003___JANELAS_4_4_4_4_4_5_4_4_4" growShrinkType="overwriteClear" connectionId="17" autoFormatId="16" applyNumberFormats="0" applyBorderFormats="0" applyFontFormats="0" applyPatternFormats="0" applyAlignmentFormats="0" applyWidthHeightFormats="0"/>
</file>

<file path=xl/tables/table1.xml><?xml version="1.0" encoding="utf-8"?>
<table xmlns="http://schemas.openxmlformats.org/spreadsheetml/2006/main" id="1" name="Tabela32" displayName="Tabela32" ref="B13:E19" totalsRowShown="0" headerRowDxfId="38" dataDxfId="36" headerRowBorderDxfId="37" tableBorderDxfId="35" headerRowCellStyle="Vírgula">
  <autoFilter ref="B13:E19"/>
  <tableColumns count="4">
    <tableColumn id="1" name="ITEM" dataDxfId="34"/>
    <tableColumn id="6" name="DESCRIÇÃO" dataDxfId="33"/>
    <tableColumn id="7" name="UNIDADE" dataDxfId="32"/>
    <tableColumn id="8" name="QUANTIDADE" dataDxfId="31"/>
  </tableColumns>
  <tableStyleInfo showFirstColumn="0" showLastColumn="0" showRowStripes="1" showColumnStripes="0"/>
</table>
</file>

<file path=xl/tables/table2.xml><?xml version="1.0" encoding="utf-8"?>
<table xmlns="http://schemas.openxmlformats.org/spreadsheetml/2006/main" id="3" name="Tabela3" displayName="Tabela3" ref="B13:O393" totalsRowShown="0" headerRowDxfId="30" dataDxfId="28" headerRowBorderDxfId="29" tableBorderDxfId="27" headerRowCellStyle="Vírgula">
  <autoFilter ref="B13:O393"/>
  <tableColumns count="14">
    <tableColumn id="1" name="ITEM" dataDxfId="26"/>
    <tableColumn id="2" name="SERVIÇO" dataDxfId="25"/>
    <tableColumn id="3" name="REFERENCIAL" dataDxfId="24"/>
    <tableColumn id="4" name="CÓD ENG" dataDxfId="23"/>
    <tableColumn id="5" name="CÓDIGO" dataDxfId="22"/>
    <tableColumn id="6" name="DESCRIÇÃO" dataDxfId="21"/>
    <tableColumn id="7" name="UNIDADE" dataDxfId="20"/>
    <tableColumn id="8" name="QUANTIDADE" dataDxfId="19"/>
    <tableColumn id="9" name="CUSTO UNITÁRIO C/ DES" dataDxfId="18"/>
    <tableColumn id="14" name="CUSTO UNITÁRIO S/ DES" dataDxfId="17"/>
    <tableColumn id="10" name="CUSTO UNITÁRIO C/BDI C/ DES" dataDxfId="16"/>
    <tableColumn id="13" name="CUSTO UNITÁRIO C/BDI S/ DES" dataDxfId="15"/>
    <tableColumn id="15" name="CUSTO TOTAL C/ BDI C/ DES" dataDxfId="14"/>
    <tableColumn id="11" name="CUSTO TOTAL C/ BDI S/ DES" dataDxfId="13"/>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table" Target="../tables/table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table" Target="../tables/table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8" Type="http://schemas.openxmlformats.org/officeDocument/2006/relationships/queryTable" Target="../queryTables/queryTable6.xml"/><Relationship Id="rId13" Type="http://schemas.openxmlformats.org/officeDocument/2006/relationships/queryTable" Target="../queryTables/queryTable11.xml"/><Relationship Id="rId18" Type="http://schemas.openxmlformats.org/officeDocument/2006/relationships/queryTable" Target="../queryTables/queryTable16.xml"/><Relationship Id="rId3" Type="http://schemas.openxmlformats.org/officeDocument/2006/relationships/queryTable" Target="../queryTables/queryTable1.xml"/><Relationship Id="rId21" Type="http://schemas.openxmlformats.org/officeDocument/2006/relationships/queryTable" Target="../queryTables/queryTable19.xml"/><Relationship Id="rId7" Type="http://schemas.openxmlformats.org/officeDocument/2006/relationships/queryTable" Target="../queryTables/queryTable5.xml"/><Relationship Id="rId12" Type="http://schemas.openxmlformats.org/officeDocument/2006/relationships/queryTable" Target="../queryTables/queryTable10.xml"/><Relationship Id="rId17" Type="http://schemas.openxmlformats.org/officeDocument/2006/relationships/queryTable" Target="../queryTables/queryTable15.xml"/><Relationship Id="rId2" Type="http://schemas.openxmlformats.org/officeDocument/2006/relationships/drawing" Target="../drawings/drawing8.xml"/><Relationship Id="rId16" Type="http://schemas.openxmlformats.org/officeDocument/2006/relationships/queryTable" Target="../queryTables/queryTable14.xml"/><Relationship Id="rId20" Type="http://schemas.openxmlformats.org/officeDocument/2006/relationships/queryTable" Target="../queryTables/queryTable18.xml"/><Relationship Id="rId1" Type="http://schemas.openxmlformats.org/officeDocument/2006/relationships/printerSettings" Target="../printerSettings/printerSettings8.bin"/><Relationship Id="rId6" Type="http://schemas.openxmlformats.org/officeDocument/2006/relationships/queryTable" Target="../queryTables/queryTable4.xml"/><Relationship Id="rId11" Type="http://schemas.openxmlformats.org/officeDocument/2006/relationships/queryTable" Target="../queryTables/queryTable9.xml"/><Relationship Id="rId5" Type="http://schemas.openxmlformats.org/officeDocument/2006/relationships/queryTable" Target="../queryTables/queryTable3.xml"/><Relationship Id="rId15" Type="http://schemas.openxmlformats.org/officeDocument/2006/relationships/queryTable" Target="../queryTables/queryTable13.xml"/><Relationship Id="rId10" Type="http://schemas.openxmlformats.org/officeDocument/2006/relationships/queryTable" Target="../queryTables/queryTable8.xml"/><Relationship Id="rId19" Type="http://schemas.openxmlformats.org/officeDocument/2006/relationships/queryTable" Target="../queryTables/queryTable17.xml"/><Relationship Id="rId4" Type="http://schemas.openxmlformats.org/officeDocument/2006/relationships/queryTable" Target="../queryTables/queryTable2.xml"/><Relationship Id="rId9" Type="http://schemas.openxmlformats.org/officeDocument/2006/relationships/queryTable" Target="../queryTables/queryTable7.xml"/><Relationship Id="rId14" Type="http://schemas.openxmlformats.org/officeDocument/2006/relationships/queryTable" Target="../queryTables/queryTable12.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dimension ref="A1:I18"/>
  <sheetViews>
    <sheetView workbookViewId="0"/>
  </sheetViews>
  <sheetFormatPr defaultColWidth="9.140625" defaultRowHeight="12.75" x14ac:dyDescent="0.2"/>
  <cols>
    <col min="1" max="1" width="50.5703125" style="112" customWidth="1"/>
    <col min="2" max="2" width="48.42578125" style="96" customWidth="1"/>
    <col min="3" max="9" width="9.140625" style="96"/>
    <col min="10" max="16384" width="9.140625" style="15"/>
  </cols>
  <sheetData>
    <row r="1" spans="1:1" ht="91.5" customHeight="1" x14ac:dyDescent="0.2">
      <c r="A1" s="111" t="str">
        <f>[7]referencia!A3</f>
        <v>PREFEITURA MUNICIPAL DE ANASTÁCIO</v>
      </c>
    </row>
    <row r="2" spans="1:1" ht="81.75" customHeight="1" x14ac:dyDescent="0.2">
      <c r="A2" s="111" t="str">
        <f>[7]referencia!A4</f>
        <v>PREFEITURA MUNICIPAL DE BANDEIRANTES</v>
      </c>
    </row>
    <row r="3" spans="1:1" ht="70.5" customHeight="1" x14ac:dyDescent="0.2">
      <c r="A3" s="111" t="str">
        <f>[7]referencia!A5</f>
        <v>PREFEITURA MUNICIPAL DE BODOQUENA</v>
      </c>
    </row>
    <row r="4" spans="1:1" ht="96.75" customHeight="1" x14ac:dyDescent="0.2">
      <c r="A4" s="111" t="str">
        <f>[7]referencia!A6</f>
        <v>PREFEITURA MUNICIPAL DE ELDORADO</v>
      </c>
    </row>
    <row r="5" spans="1:1" ht="77.25" customHeight="1" x14ac:dyDescent="0.2">
      <c r="A5" s="111" t="str">
        <f>[7]referencia!A7</f>
        <v>PREFEITURA MUNICIPAL DE NOVA ALVORADA DO SUL</v>
      </c>
    </row>
    <row r="6" spans="1:1" ht="88.5" customHeight="1" x14ac:dyDescent="0.2">
      <c r="A6" s="111" t="str">
        <f>[7]referencia!A8</f>
        <v>PREFEITURA MUNICIPAL DE PORTO MURTINHO</v>
      </c>
    </row>
    <row r="7" spans="1:1" ht="87.75" customHeight="1" x14ac:dyDescent="0.2">
      <c r="A7" s="112" t="s">
        <v>96</v>
      </c>
    </row>
    <row r="8" spans="1:1" ht="87.75" customHeight="1" x14ac:dyDescent="0.2">
      <c r="A8" s="112" t="str">
        <f>REFERENCIA!A10</f>
        <v>PREFEITURA MUNICIPAL DE ÁGUA CLARA</v>
      </c>
    </row>
    <row r="9" spans="1:1" ht="87" customHeight="1" x14ac:dyDescent="0.2">
      <c r="A9" s="112" t="str">
        <f>REFERENCIA!A11</f>
        <v>PREFEITURA MUNICIPAL DE CAARAPÓ</v>
      </c>
    </row>
    <row r="10" spans="1:1" ht="87" customHeight="1" x14ac:dyDescent="0.2">
      <c r="A10" s="112" t="str">
        <f>REFERENCIA!A12</f>
        <v>PREFEITURA MUNICIPAL DE JARAGUARI</v>
      </c>
    </row>
    <row r="11" spans="1:1" ht="87" customHeight="1" x14ac:dyDescent="0.2">
      <c r="A11" s="112" t="str">
        <f>REFERENCIA!A13</f>
        <v>PREFEITURA MUNICIPAL DE JARDIM</v>
      </c>
    </row>
    <row r="12" spans="1:1" ht="87" customHeight="1" x14ac:dyDescent="0.2">
      <c r="A12" s="112" t="str">
        <f>REFERENCIA!A14</f>
        <v>PREFEITURA MUNICIPAL DE RIBAS DO RIO PARDO</v>
      </c>
    </row>
    <row r="13" spans="1:1" ht="87" customHeight="1" x14ac:dyDescent="0.2">
      <c r="A13" s="112" t="str">
        <f>REFERENCIA!A15</f>
        <v>PREFEITURA MUNICIPAL DE SELVÍRIA</v>
      </c>
    </row>
    <row r="14" spans="1:1" ht="87" customHeight="1" x14ac:dyDescent="0.2">
      <c r="A14" s="112" t="str">
        <f>REFERENCIA!A16</f>
        <v>PREFEITURA MUNICIPAL DE SÃO GABRIEL DO OESTE</v>
      </c>
    </row>
    <row r="15" spans="1:1" ht="87" customHeight="1" x14ac:dyDescent="0.2">
      <c r="A15" s="112" t="str">
        <f>REFERENCIA!A17</f>
        <v>PREFEITURA MUNICIPAL DE MIRANDA</v>
      </c>
    </row>
    <row r="16" spans="1:1" ht="87" customHeight="1" x14ac:dyDescent="0.2">
      <c r="A16" s="112" t="str">
        <f>REFERENCIA!A18</f>
        <v>PREFEITURA MUNICIPAL DE SANTA RITA DO PARDO</v>
      </c>
    </row>
    <row r="17" spans="1:1" ht="87" customHeight="1" x14ac:dyDescent="0.2">
      <c r="A17" s="112" t="str">
        <f>REFERENCIA!A19</f>
        <v>PREFEITURA MUNICIPAL DE SIDROLANDIA</v>
      </c>
    </row>
    <row r="18" spans="1:1" ht="90.75" customHeight="1" x14ac:dyDescent="0.2">
      <c r="A18" s="112" t="str">
        <f>REFERENCIA!A20</f>
        <v>PREFEITURA MUNICIPAL DE IVINHEMA</v>
      </c>
    </row>
  </sheetData>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A3:H36"/>
  <sheetViews>
    <sheetView workbookViewId="0"/>
  </sheetViews>
  <sheetFormatPr defaultColWidth="9.140625" defaultRowHeight="12.75" x14ac:dyDescent="0.2"/>
  <cols>
    <col min="1" max="1" width="57.85546875" style="15" customWidth="1"/>
    <col min="2" max="7" width="9.140625" style="15"/>
    <col min="8" max="8" width="45.42578125" style="15" customWidth="1"/>
    <col min="9" max="16384" width="9.140625" style="15"/>
  </cols>
  <sheetData>
    <row r="3" spans="1:8" x14ac:dyDescent="0.2">
      <c r="A3" s="14" t="s">
        <v>84</v>
      </c>
      <c r="B3" s="15" t="s">
        <v>85</v>
      </c>
      <c r="H3" s="14" t="s">
        <v>99</v>
      </c>
    </row>
    <row r="4" spans="1:8" x14ac:dyDescent="0.2">
      <c r="A4" s="14" t="s">
        <v>86</v>
      </c>
      <c r="B4" s="15" t="s">
        <v>357</v>
      </c>
      <c r="H4" s="14" t="s">
        <v>100</v>
      </c>
    </row>
    <row r="5" spans="1:8" x14ac:dyDescent="0.2">
      <c r="A5" s="14" t="s">
        <v>87</v>
      </c>
      <c r="B5" s="15" t="s">
        <v>88</v>
      </c>
      <c r="H5" s="14" t="s">
        <v>101</v>
      </c>
    </row>
    <row r="6" spans="1:8" x14ac:dyDescent="0.2">
      <c r="A6" s="14" t="s">
        <v>89</v>
      </c>
      <c r="B6" s="15" t="s">
        <v>90</v>
      </c>
      <c r="H6" s="14" t="s">
        <v>102</v>
      </c>
    </row>
    <row r="7" spans="1:8" x14ac:dyDescent="0.2">
      <c r="A7" s="14" t="s">
        <v>68</v>
      </c>
      <c r="B7" s="15" t="s">
        <v>356</v>
      </c>
      <c r="H7" s="14" t="s">
        <v>103</v>
      </c>
    </row>
    <row r="8" spans="1:8" x14ac:dyDescent="0.2">
      <c r="A8" s="14" t="s">
        <v>91</v>
      </c>
      <c r="B8" s="15" t="s">
        <v>155</v>
      </c>
      <c r="H8" s="14" t="s">
        <v>104</v>
      </c>
    </row>
    <row r="9" spans="1:8" x14ac:dyDescent="0.2">
      <c r="A9" s="14" t="s">
        <v>96</v>
      </c>
      <c r="B9" s="15" t="s">
        <v>107</v>
      </c>
      <c r="H9" s="14" t="s">
        <v>98</v>
      </c>
    </row>
    <row r="10" spans="1:8" x14ac:dyDescent="0.2">
      <c r="A10" s="14" t="s">
        <v>358</v>
      </c>
      <c r="B10" s="15" t="s">
        <v>364</v>
      </c>
      <c r="H10" s="15" t="s">
        <v>369</v>
      </c>
    </row>
    <row r="11" spans="1:8" x14ac:dyDescent="0.2">
      <c r="A11" s="14" t="s">
        <v>359</v>
      </c>
      <c r="B11" s="15" t="s">
        <v>365</v>
      </c>
      <c r="H11" s="15" t="s">
        <v>370</v>
      </c>
    </row>
    <row r="12" spans="1:8" x14ac:dyDescent="0.2">
      <c r="A12" s="14" t="s">
        <v>360</v>
      </c>
      <c r="H12" s="15" t="s">
        <v>371</v>
      </c>
    </row>
    <row r="13" spans="1:8" x14ac:dyDescent="0.2">
      <c r="A13" s="14" t="s">
        <v>361</v>
      </c>
      <c r="B13" s="15" t="s">
        <v>366</v>
      </c>
      <c r="H13" s="15" t="s">
        <v>372</v>
      </c>
    </row>
    <row r="14" spans="1:8" x14ac:dyDescent="0.2">
      <c r="A14" s="14" t="s">
        <v>362</v>
      </c>
      <c r="B14" s="15" t="s">
        <v>367</v>
      </c>
      <c r="H14" s="15" t="s">
        <v>373</v>
      </c>
    </row>
    <row r="15" spans="1:8" x14ac:dyDescent="0.2">
      <c r="A15" s="14" t="s">
        <v>363</v>
      </c>
      <c r="B15" s="15" t="s">
        <v>368</v>
      </c>
      <c r="H15" s="15" t="s">
        <v>374</v>
      </c>
    </row>
    <row r="16" spans="1:8" x14ac:dyDescent="0.2">
      <c r="A16" s="14" t="s">
        <v>753</v>
      </c>
      <c r="H16" s="15" t="s">
        <v>754</v>
      </c>
    </row>
    <row r="17" spans="1:8" x14ac:dyDescent="0.2">
      <c r="A17" s="14" t="s">
        <v>788</v>
      </c>
      <c r="H17" s="15" t="s">
        <v>789</v>
      </c>
    </row>
    <row r="18" spans="1:8" x14ac:dyDescent="0.2">
      <c r="A18" s="14" t="s">
        <v>790</v>
      </c>
      <c r="H18" s="15" t="s">
        <v>791</v>
      </c>
    </row>
    <row r="19" spans="1:8" x14ac:dyDescent="0.2">
      <c r="A19" s="14" t="s">
        <v>792</v>
      </c>
      <c r="H19" s="15" t="s">
        <v>793</v>
      </c>
    </row>
    <row r="20" spans="1:8" x14ac:dyDescent="0.2">
      <c r="A20" s="15" t="s">
        <v>749</v>
      </c>
      <c r="B20" s="15" t="s">
        <v>751</v>
      </c>
      <c r="H20" s="15" t="s">
        <v>750</v>
      </c>
    </row>
    <row r="22" spans="1:8" x14ac:dyDescent="0.2">
      <c r="A22" s="16" t="s">
        <v>48</v>
      </c>
    </row>
    <row r="23" spans="1:8" x14ac:dyDescent="0.2">
      <c r="A23" s="16" t="s">
        <v>49</v>
      </c>
    </row>
    <row r="24" spans="1:8" x14ac:dyDescent="0.2">
      <c r="A24" s="16" t="s">
        <v>92</v>
      </c>
    </row>
    <row r="25" spans="1:8" x14ac:dyDescent="0.2">
      <c r="A25" s="16" t="s">
        <v>93</v>
      </c>
    </row>
    <row r="26" spans="1:8" x14ac:dyDescent="0.2">
      <c r="A26" s="16" t="s">
        <v>94</v>
      </c>
    </row>
    <row r="27" spans="1:8" x14ac:dyDescent="0.2">
      <c r="A27" s="16" t="s">
        <v>50</v>
      </c>
    </row>
    <row r="28" spans="1:8" x14ac:dyDescent="0.2">
      <c r="A28" s="16" t="s">
        <v>95</v>
      </c>
    </row>
    <row r="30" spans="1:8" x14ac:dyDescent="0.2">
      <c r="A30" s="14"/>
    </row>
    <row r="31" spans="1:8" x14ac:dyDescent="0.2">
      <c r="A31" s="14"/>
    </row>
    <row r="32" spans="1:8" x14ac:dyDescent="0.2">
      <c r="A32" s="14"/>
    </row>
    <row r="33" spans="1:1" x14ac:dyDescent="0.2">
      <c r="A33" s="14"/>
    </row>
    <row r="34" spans="1:1" x14ac:dyDescent="0.2">
      <c r="A34" s="14"/>
    </row>
    <row r="35" spans="1:1" x14ac:dyDescent="0.2">
      <c r="A35" s="14"/>
    </row>
    <row r="36" spans="1:1" x14ac:dyDescent="0.2">
      <c r="A36" s="14"/>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tabColor theme="4" tint="0.79998168889431442"/>
  </sheetPr>
  <dimension ref="A1:H32"/>
  <sheetViews>
    <sheetView workbookViewId="0"/>
  </sheetViews>
  <sheetFormatPr defaultColWidth="0" defaultRowHeight="12.75" customHeight="1" zeroHeight="1" x14ac:dyDescent="0.2"/>
  <cols>
    <col min="1" max="2" width="9.140625" style="9" customWidth="1"/>
    <col min="3" max="3" width="55.7109375" style="9" customWidth="1"/>
    <col min="4" max="4" width="54.7109375" style="9" customWidth="1"/>
    <col min="5" max="8" width="9.140625" style="9" hidden="1" customWidth="1"/>
    <col min="9" max="9" width="0" style="9" hidden="1" customWidth="1"/>
    <col min="10" max="16384" width="0" style="9" hidden="1"/>
  </cols>
  <sheetData>
    <row r="1" spans="1:4" ht="12.75" customHeight="1" x14ac:dyDescent="0.2">
      <c r="A1" s="13"/>
      <c r="B1" s="13"/>
      <c r="C1" s="13"/>
      <c r="D1" s="13"/>
    </row>
    <row r="2" spans="1:4" x14ac:dyDescent="0.2">
      <c r="A2" s="13"/>
      <c r="B2" s="13"/>
      <c r="C2" s="13"/>
      <c r="D2" s="13"/>
    </row>
    <row r="3" spans="1:4" x14ac:dyDescent="0.2">
      <c r="A3" s="13"/>
      <c r="B3" s="13"/>
      <c r="C3" s="13"/>
      <c r="D3" s="13"/>
    </row>
    <row r="4" spans="1:4" x14ac:dyDescent="0.2">
      <c r="A4" s="13"/>
      <c r="B4" s="13"/>
      <c r="C4" s="13"/>
      <c r="D4" s="13"/>
    </row>
    <row r="5" spans="1:4" x14ac:dyDescent="0.2">
      <c r="A5" s="13"/>
      <c r="B5" s="13"/>
      <c r="C5" s="13"/>
      <c r="D5" s="13"/>
    </row>
    <row r="6" spans="1:4" ht="13.5" thickBot="1" x14ac:dyDescent="0.25">
      <c r="A6" s="13"/>
      <c r="B6" s="13"/>
      <c r="C6" s="13"/>
      <c r="D6" s="13"/>
    </row>
    <row r="7" spans="1:4" ht="16.5" thickBot="1" x14ac:dyDescent="0.25">
      <c r="A7" s="13"/>
      <c r="B7" s="13"/>
      <c r="C7" s="662" t="s">
        <v>66</v>
      </c>
      <c r="D7" s="663"/>
    </row>
    <row r="8" spans="1:4" x14ac:dyDescent="0.2">
      <c r="A8" s="13"/>
      <c r="B8" s="13"/>
      <c r="C8" s="17" t="s">
        <v>67</v>
      </c>
      <c r="D8" s="18" t="s">
        <v>792</v>
      </c>
    </row>
    <row r="9" spans="1:4" x14ac:dyDescent="0.2">
      <c r="A9" s="13"/>
      <c r="B9" s="13"/>
      <c r="C9" s="19" t="s">
        <v>61</v>
      </c>
      <c r="D9" s="100" t="s">
        <v>890</v>
      </c>
    </row>
    <row r="10" spans="1:4" ht="12.75" customHeight="1" thickBot="1" x14ac:dyDescent="0.25">
      <c r="A10" s="13"/>
      <c r="B10" s="13"/>
      <c r="C10" s="21" t="s">
        <v>97</v>
      </c>
      <c r="D10" s="113" t="str">
        <f>VLOOKUP(D8,REFERENCIA!A:K,8,0)</f>
        <v>SIDROLANDIA - MS</v>
      </c>
    </row>
    <row r="11" spans="1:4" ht="14.25" thickBot="1" x14ac:dyDescent="0.25">
      <c r="A11" s="13"/>
      <c r="B11" s="13"/>
      <c r="C11" s="101"/>
      <c r="D11" s="102"/>
    </row>
    <row r="12" spans="1:4" ht="14.25" thickBot="1" x14ac:dyDescent="0.25">
      <c r="A12" s="13"/>
      <c r="B12" s="13"/>
      <c r="C12" s="664" t="s">
        <v>69</v>
      </c>
      <c r="D12" s="665"/>
    </row>
    <row r="13" spans="1:4" x14ac:dyDescent="0.2">
      <c r="A13" s="13"/>
      <c r="B13" s="13"/>
      <c r="C13" s="17" t="s">
        <v>70</v>
      </c>
      <c r="D13" s="18" t="s">
        <v>891</v>
      </c>
    </row>
    <row r="14" spans="1:4" x14ac:dyDescent="0.2">
      <c r="A14" s="13"/>
      <c r="B14" s="13"/>
      <c r="C14" s="19" t="s">
        <v>71</v>
      </c>
      <c r="D14" s="28" t="s">
        <v>786</v>
      </c>
    </row>
    <row r="15" spans="1:4" x14ac:dyDescent="0.2">
      <c r="A15" s="13"/>
      <c r="B15" s="13"/>
      <c r="C15" s="19" t="s">
        <v>72</v>
      </c>
      <c r="D15" s="20" t="s">
        <v>73</v>
      </c>
    </row>
    <row r="16" spans="1:4" x14ac:dyDescent="0.2">
      <c r="A16" s="13"/>
      <c r="B16" s="13"/>
      <c r="C16" s="22" t="s">
        <v>351</v>
      </c>
      <c r="D16" s="20" t="s">
        <v>888</v>
      </c>
    </row>
    <row r="17" spans="1:4" x14ac:dyDescent="0.2">
      <c r="A17" s="13"/>
      <c r="B17" s="13"/>
      <c r="C17" s="22" t="s">
        <v>106</v>
      </c>
      <c r="D17" s="20" t="s">
        <v>888</v>
      </c>
    </row>
    <row r="18" spans="1:4" ht="13.5" thickBot="1" x14ac:dyDescent="0.25">
      <c r="A18" s="13"/>
      <c r="B18" s="13"/>
      <c r="C18" s="21" t="s">
        <v>105</v>
      </c>
      <c r="D18" s="20" t="s">
        <v>785</v>
      </c>
    </row>
    <row r="19" spans="1:4" ht="14.25" thickBot="1" x14ac:dyDescent="0.25">
      <c r="A19" s="13"/>
      <c r="B19" s="13"/>
      <c r="C19" s="101"/>
      <c r="D19" s="103"/>
    </row>
    <row r="20" spans="1:4" ht="14.25" thickBot="1" x14ac:dyDescent="0.25">
      <c r="A20" s="13"/>
      <c r="B20" s="13"/>
      <c r="C20" s="664" t="s">
        <v>74</v>
      </c>
      <c r="D20" s="665"/>
    </row>
    <row r="21" spans="1:4" x14ac:dyDescent="0.2">
      <c r="A21" s="13"/>
      <c r="B21" s="13"/>
      <c r="C21" s="23" t="s">
        <v>75</v>
      </c>
      <c r="D21" s="24" t="s">
        <v>76</v>
      </c>
    </row>
    <row r="22" spans="1:4" x14ac:dyDescent="0.2">
      <c r="A22" s="13"/>
      <c r="B22" s="13"/>
      <c r="C22" s="19" t="s">
        <v>77</v>
      </c>
      <c r="D22" s="25" t="s">
        <v>78</v>
      </c>
    </row>
    <row r="23" spans="1:4" x14ac:dyDescent="0.2">
      <c r="A23" s="13"/>
      <c r="B23" s="13"/>
      <c r="C23" s="19" t="s">
        <v>65</v>
      </c>
      <c r="D23" s="20" t="s">
        <v>79</v>
      </c>
    </row>
    <row r="24" spans="1:4" ht="13.5" thickBot="1" x14ac:dyDescent="0.25">
      <c r="A24" s="13"/>
      <c r="B24" s="13"/>
      <c r="C24" s="21" t="s">
        <v>80</v>
      </c>
      <c r="D24" s="26">
        <f ca="1">TODAY()</f>
        <v>45456</v>
      </c>
    </row>
    <row r="25" spans="1:4" ht="14.25" thickBot="1" x14ac:dyDescent="0.25">
      <c r="A25" s="13"/>
      <c r="B25" s="13"/>
      <c r="C25" s="101"/>
      <c r="D25" s="104"/>
    </row>
    <row r="26" spans="1:4" ht="14.25" thickBot="1" x14ac:dyDescent="0.25">
      <c r="A26" s="13"/>
      <c r="B26" s="13"/>
      <c r="C26" s="664" t="s">
        <v>81</v>
      </c>
      <c r="D26" s="665"/>
    </row>
    <row r="27" spans="1:4" x14ac:dyDescent="0.2">
      <c r="A27" s="13"/>
      <c r="B27" s="13"/>
      <c r="C27" s="23" t="s">
        <v>75</v>
      </c>
      <c r="D27" s="24">
        <f>VLOOKUP(D8,REFERENCIA!A3:B20,2,FALSE)</f>
        <v>0</v>
      </c>
    </row>
    <row r="28" spans="1:4" ht="13.5" thickBot="1" x14ac:dyDescent="0.25">
      <c r="A28" s="13"/>
      <c r="B28" s="13"/>
      <c r="C28" s="21" t="s">
        <v>82</v>
      </c>
      <c r="D28" s="27" t="s">
        <v>83</v>
      </c>
    </row>
    <row r="29" spans="1:4" ht="15.75" hidden="1" x14ac:dyDescent="0.2">
      <c r="C29" s="10"/>
      <c r="D29" s="11"/>
    </row>
    <row r="30" spans="1:4" ht="15.75" hidden="1" x14ac:dyDescent="0.2">
      <c r="C30" s="10"/>
      <c r="D30" s="11"/>
    </row>
    <row r="32" spans="1:4" hidden="1" x14ac:dyDescent="0.2">
      <c r="D32" s="12"/>
    </row>
  </sheetData>
  <sheetProtection sheet="1" selectLockedCells="1"/>
  <dataConsolidate/>
  <mergeCells count="4">
    <mergeCell ref="C7:D7"/>
    <mergeCell ref="C12:D12"/>
    <mergeCell ref="C20:D20"/>
    <mergeCell ref="C26:D26"/>
  </mergeCells>
  <dataValidations count="1">
    <dataValidation type="decimal" allowBlank="1" showErrorMessage="1" error="Digite um valor em percentual._x000a__x000a_Ou seja um valor de 0% (zero) até 100% (cem). " sqref="D11">
      <formula1>0</formula1>
      <formula2>1</formula2>
    </dataValidation>
  </dataValidations>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REFERENCIA!$A$3:$A$20</xm:f>
          </x14:formula1>
          <xm:sqref>D8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F32"/>
  <sheetViews>
    <sheetView workbookViewId="0"/>
  </sheetViews>
  <sheetFormatPr defaultRowHeight="15" x14ac:dyDescent="0.25"/>
  <cols>
    <col min="1" max="1" width="3.140625" style="1" customWidth="1"/>
    <col min="2" max="3" width="12.7109375" customWidth="1"/>
    <col min="4" max="4" width="5.28515625" customWidth="1"/>
    <col min="5" max="5" width="57.28515625" customWidth="1"/>
  </cols>
  <sheetData>
    <row r="2" spans="1:6" ht="21" customHeight="1" x14ac:dyDescent="0.25">
      <c r="B2" s="666"/>
      <c r="C2" s="667"/>
      <c r="D2" s="672" t="s">
        <v>755</v>
      </c>
      <c r="E2" s="673"/>
    </row>
    <row r="3" spans="1:6" ht="21" customHeight="1" x14ac:dyDescent="0.25">
      <c r="B3" s="668"/>
      <c r="C3" s="669"/>
      <c r="D3" s="674"/>
      <c r="E3" s="675"/>
    </row>
    <row r="4" spans="1:6" ht="20.25" customHeight="1" x14ac:dyDescent="0.25">
      <c r="B4" s="670"/>
      <c r="C4" s="671"/>
      <c r="D4" s="676"/>
      <c r="E4" s="677"/>
    </row>
    <row r="5" spans="1:6" x14ac:dyDescent="0.25">
      <c r="B5" s="678" t="s">
        <v>756</v>
      </c>
      <c r="C5" s="678"/>
      <c r="D5" s="679" t="str">
        <f>DADOS!D13</f>
        <v>REFORMA UNIDADE DE SAÚDE - PSF MALVINAS</v>
      </c>
      <c r="E5" s="680"/>
      <c r="F5" s="105"/>
    </row>
    <row r="6" spans="1:6" x14ac:dyDescent="0.25">
      <c r="B6" s="681" t="s">
        <v>757</v>
      </c>
      <c r="C6" s="682"/>
      <c r="D6" s="679" t="s">
        <v>889</v>
      </c>
      <c r="E6" s="680"/>
      <c r="F6" s="105"/>
    </row>
    <row r="7" spans="1:6" x14ac:dyDescent="0.25">
      <c r="B7" s="678" t="s">
        <v>758</v>
      </c>
      <c r="C7" s="678"/>
      <c r="D7" s="683" t="str">
        <f>ORÇAMENTO_DES!C7</f>
        <v>SIDROLANDIA - MS</v>
      </c>
      <c r="E7" s="680"/>
      <c r="F7" s="105"/>
    </row>
    <row r="8" spans="1:6" ht="5.25" customHeight="1" x14ac:dyDescent="0.25">
      <c r="B8" s="106"/>
      <c r="C8" s="106"/>
      <c r="D8" s="106"/>
      <c r="E8" s="107"/>
      <c r="F8" s="105"/>
    </row>
    <row r="9" spans="1:6" x14ac:dyDescent="0.25">
      <c r="B9" s="684" t="s">
        <v>759</v>
      </c>
      <c r="C9" s="685"/>
      <c r="D9" s="685"/>
      <c r="E9" s="686"/>
      <c r="F9" s="105"/>
    </row>
    <row r="10" spans="1:6" ht="15.75" x14ac:dyDescent="0.25">
      <c r="B10" s="687">
        <f t="array" ref="B10">AVERAGE(A12:A32*1)</f>
        <v>1</v>
      </c>
      <c r="C10" s="687"/>
      <c r="D10" s="687"/>
      <c r="E10" s="687"/>
      <c r="F10" s="105"/>
    </row>
    <row r="11" spans="1:6" ht="4.5" customHeight="1" x14ac:dyDescent="0.25">
      <c r="B11" s="106"/>
      <c r="C11" s="106"/>
      <c r="D11" s="106"/>
      <c r="E11" s="107"/>
      <c r="F11" s="105"/>
    </row>
    <row r="12" spans="1:6" ht="22.5" customHeight="1" x14ac:dyDescent="0.25">
      <c r="A12" s="108" t="b">
        <v>1</v>
      </c>
      <c r="B12" s="688" t="s">
        <v>760</v>
      </c>
      <c r="C12" s="689"/>
      <c r="D12" s="109"/>
      <c r="E12" s="110" t="s">
        <v>761</v>
      </c>
    </row>
    <row r="13" spans="1:6" ht="21.75" customHeight="1" x14ac:dyDescent="0.25">
      <c r="A13" s="108" t="b">
        <v>1</v>
      </c>
      <c r="B13" s="690"/>
      <c r="C13" s="691"/>
      <c r="D13" s="109"/>
      <c r="E13" s="110" t="s">
        <v>762</v>
      </c>
    </row>
    <row r="14" spans="1:6" ht="18.75" customHeight="1" x14ac:dyDescent="0.25">
      <c r="A14" s="108" t="b">
        <v>1</v>
      </c>
      <c r="B14" s="690"/>
      <c r="C14" s="691"/>
      <c r="D14" s="109"/>
      <c r="E14" s="110" t="s">
        <v>763</v>
      </c>
    </row>
    <row r="15" spans="1:6" ht="18.75" customHeight="1" x14ac:dyDescent="0.25">
      <c r="A15" s="108" t="b">
        <v>1</v>
      </c>
      <c r="B15" s="690"/>
      <c r="C15" s="691"/>
      <c r="D15" s="109"/>
      <c r="E15" s="110" t="s">
        <v>764</v>
      </c>
    </row>
    <row r="16" spans="1:6" ht="30.75" customHeight="1" x14ac:dyDescent="0.25">
      <c r="A16" s="108" t="b">
        <v>1</v>
      </c>
      <c r="B16" s="690"/>
      <c r="C16" s="691"/>
      <c r="D16" s="109"/>
      <c r="E16" s="110" t="s">
        <v>765</v>
      </c>
    </row>
    <row r="17" spans="1:5" ht="30.75" customHeight="1" x14ac:dyDescent="0.25">
      <c r="A17" s="108" t="b">
        <v>1</v>
      </c>
      <c r="B17" s="690"/>
      <c r="C17" s="691"/>
      <c r="D17" s="109"/>
      <c r="E17" s="110" t="s">
        <v>766</v>
      </c>
    </row>
    <row r="18" spans="1:5" ht="28.5" x14ac:dyDescent="0.25">
      <c r="A18" s="108" t="b">
        <v>1</v>
      </c>
      <c r="B18" s="690"/>
      <c r="C18" s="691"/>
      <c r="D18" s="109"/>
      <c r="E18" s="110" t="s">
        <v>767</v>
      </c>
    </row>
    <row r="19" spans="1:5" ht="32.25" customHeight="1" x14ac:dyDescent="0.25">
      <c r="A19" s="108" t="b">
        <v>1</v>
      </c>
      <c r="B19" s="690"/>
      <c r="C19" s="691"/>
      <c r="D19" s="109"/>
      <c r="E19" s="110" t="s">
        <v>768</v>
      </c>
    </row>
    <row r="20" spans="1:5" ht="23.25" customHeight="1" x14ac:dyDescent="0.25">
      <c r="A20" s="108" t="b">
        <v>1</v>
      </c>
      <c r="B20" s="690"/>
      <c r="C20" s="691"/>
      <c r="D20" s="109"/>
      <c r="E20" s="110" t="s">
        <v>769</v>
      </c>
    </row>
    <row r="21" spans="1:5" ht="30.75" customHeight="1" x14ac:dyDescent="0.25">
      <c r="A21" s="108" t="b">
        <v>1</v>
      </c>
      <c r="B21" s="690"/>
      <c r="C21" s="691"/>
      <c r="D21" s="109"/>
      <c r="E21" s="110" t="s">
        <v>770</v>
      </c>
    </row>
    <row r="22" spans="1:5" ht="30" customHeight="1" x14ac:dyDescent="0.25">
      <c r="A22" s="108" t="b">
        <v>1</v>
      </c>
      <c r="B22" s="690"/>
      <c r="C22" s="691"/>
      <c r="D22" s="109"/>
      <c r="E22" s="110" t="s">
        <v>771</v>
      </c>
    </row>
    <row r="23" spans="1:5" ht="29.25" customHeight="1" x14ac:dyDescent="0.25">
      <c r="A23" s="108" t="b">
        <v>1</v>
      </c>
      <c r="B23" s="690"/>
      <c r="C23" s="691"/>
      <c r="D23" s="109"/>
      <c r="E23" s="110" t="s">
        <v>772</v>
      </c>
    </row>
    <row r="24" spans="1:5" ht="29.25" customHeight="1" x14ac:dyDescent="0.25">
      <c r="A24" s="108" t="b">
        <v>1</v>
      </c>
      <c r="B24" s="690"/>
      <c r="C24" s="691"/>
      <c r="D24" s="109"/>
      <c r="E24" s="110" t="s">
        <v>773</v>
      </c>
    </row>
    <row r="25" spans="1:5" ht="29.25" customHeight="1" x14ac:dyDescent="0.25">
      <c r="A25" s="108" t="b">
        <v>1</v>
      </c>
      <c r="B25" s="690"/>
      <c r="C25" s="691"/>
      <c r="D25" s="109"/>
      <c r="E25" s="110" t="s">
        <v>774</v>
      </c>
    </row>
    <row r="26" spans="1:5" ht="29.25" customHeight="1" x14ac:dyDescent="0.25">
      <c r="A26" s="108" t="b">
        <v>1</v>
      </c>
      <c r="B26" s="690"/>
      <c r="C26" s="691"/>
      <c r="D26" s="109"/>
      <c r="E26" s="110" t="s">
        <v>775</v>
      </c>
    </row>
    <row r="27" spans="1:5" ht="29.25" customHeight="1" x14ac:dyDescent="0.25">
      <c r="A27" s="108" t="b">
        <v>1</v>
      </c>
      <c r="B27" s="690"/>
      <c r="C27" s="691"/>
      <c r="D27" s="109"/>
      <c r="E27" s="110" t="s">
        <v>776</v>
      </c>
    </row>
    <row r="28" spans="1:5" ht="29.25" customHeight="1" x14ac:dyDescent="0.25">
      <c r="A28" s="108" t="b">
        <v>1</v>
      </c>
      <c r="B28" s="690"/>
      <c r="C28" s="691"/>
      <c r="D28" s="109"/>
      <c r="E28" s="110" t="s">
        <v>777</v>
      </c>
    </row>
    <row r="29" spans="1:5" ht="29.25" customHeight="1" x14ac:dyDescent="0.25">
      <c r="A29" s="108" t="b">
        <v>1</v>
      </c>
      <c r="B29" s="690"/>
      <c r="C29" s="691"/>
      <c r="D29" s="109"/>
      <c r="E29" s="110" t="s">
        <v>778</v>
      </c>
    </row>
    <row r="30" spans="1:5" ht="29.25" customHeight="1" x14ac:dyDescent="0.25">
      <c r="A30" s="108" t="b">
        <v>1</v>
      </c>
      <c r="B30" s="690"/>
      <c r="C30" s="691"/>
      <c r="D30" s="109"/>
      <c r="E30" s="110" t="s">
        <v>779</v>
      </c>
    </row>
    <row r="31" spans="1:5" ht="29.25" customHeight="1" x14ac:dyDescent="0.25">
      <c r="A31" s="108" t="b">
        <v>1</v>
      </c>
      <c r="B31" s="690"/>
      <c r="C31" s="691"/>
      <c r="D31" s="109"/>
      <c r="E31" s="110" t="s">
        <v>780</v>
      </c>
    </row>
    <row r="32" spans="1:5" ht="29.25" customHeight="1" x14ac:dyDescent="0.25">
      <c r="A32" s="108" t="b">
        <v>1</v>
      </c>
      <c r="B32" s="692"/>
      <c r="C32" s="693"/>
      <c r="D32" s="109"/>
      <c r="E32" s="110" t="s">
        <v>781</v>
      </c>
    </row>
  </sheetData>
  <mergeCells count="11">
    <mergeCell ref="B7:C7"/>
    <mergeCell ref="D7:E7"/>
    <mergeCell ref="B9:E9"/>
    <mergeCell ref="B10:E10"/>
    <mergeCell ref="B12:C32"/>
    <mergeCell ref="B2:C4"/>
    <mergeCell ref="D2:E4"/>
    <mergeCell ref="B5:C5"/>
    <mergeCell ref="D5:E5"/>
    <mergeCell ref="B6:C6"/>
    <mergeCell ref="D6:E6"/>
  </mergeCells>
  <conditionalFormatting sqref="B10:E10">
    <cfRule type="dataBar" priority="2">
      <dataBar>
        <cfvo type="num" val="0"/>
        <cfvo type="num" val="1"/>
        <color rgb="FF00B050"/>
      </dataBar>
      <extLst>
        <ext xmlns:x14="http://schemas.microsoft.com/office/spreadsheetml/2009/9/main" uri="{B025F937-C7B1-47D3-B67F-A62EFF666E3E}">
          <x14:id>{17451269-AF25-4B63-88F0-1E523205FFC8}</x14:id>
        </ext>
      </extLst>
    </cfRule>
  </conditionalFormatting>
  <conditionalFormatting sqref="E12:E32">
    <cfRule type="expression" dxfId="39" priority="1">
      <formula>$A12=TRUE</formula>
    </cfRule>
  </conditionalFormatting>
  <pageMargins left="0.511811024" right="0.511811024" top="0.78740157499999996" bottom="0.78740157499999996" header="0.31496062000000002" footer="0.31496062000000002"/>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4625" r:id="rId4" name="Check Box 1">
              <controlPr defaultSize="0" autoFill="0" autoLine="0" autoPict="0">
                <anchor moveWithCells="1">
                  <from>
                    <xdr:col>3</xdr:col>
                    <xdr:colOff>66675</xdr:colOff>
                    <xdr:row>11</xdr:row>
                    <xdr:rowOff>0</xdr:rowOff>
                  </from>
                  <to>
                    <xdr:col>3</xdr:col>
                    <xdr:colOff>314325</xdr:colOff>
                    <xdr:row>11</xdr:row>
                    <xdr:rowOff>276225</xdr:rowOff>
                  </to>
                </anchor>
              </controlPr>
            </control>
          </mc:Choice>
        </mc:AlternateContent>
        <mc:AlternateContent xmlns:mc="http://schemas.openxmlformats.org/markup-compatibility/2006">
          <mc:Choice Requires="x14">
            <control shapeId="154626" r:id="rId5" name="Check Box 2">
              <controlPr defaultSize="0" autoFill="0" autoLine="0" autoPict="0">
                <anchor moveWithCells="1">
                  <from>
                    <xdr:col>3</xdr:col>
                    <xdr:colOff>76200</xdr:colOff>
                    <xdr:row>12</xdr:row>
                    <xdr:rowOff>19050</xdr:rowOff>
                  </from>
                  <to>
                    <xdr:col>3</xdr:col>
                    <xdr:colOff>266700</xdr:colOff>
                    <xdr:row>12</xdr:row>
                    <xdr:rowOff>228600</xdr:rowOff>
                  </to>
                </anchor>
              </controlPr>
            </control>
          </mc:Choice>
        </mc:AlternateContent>
        <mc:AlternateContent xmlns:mc="http://schemas.openxmlformats.org/markup-compatibility/2006">
          <mc:Choice Requires="x14">
            <control shapeId="154627" r:id="rId6" name="Check Box 3">
              <controlPr defaultSize="0" autoFill="0" autoLine="0" autoPict="0">
                <anchor moveWithCells="1">
                  <from>
                    <xdr:col>3</xdr:col>
                    <xdr:colOff>76200</xdr:colOff>
                    <xdr:row>13</xdr:row>
                    <xdr:rowOff>9525</xdr:rowOff>
                  </from>
                  <to>
                    <xdr:col>3</xdr:col>
                    <xdr:colOff>323850</xdr:colOff>
                    <xdr:row>14</xdr:row>
                    <xdr:rowOff>0</xdr:rowOff>
                  </to>
                </anchor>
              </controlPr>
            </control>
          </mc:Choice>
        </mc:AlternateContent>
        <mc:AlternateContent xmlns:mc="http://schemas.openxmlformats.org/markup-compatibility/2006">
          <mc:Choice Requires="x14">
            <control shapeId="154628" r:id="rId7" name="Check Box 4">
              <controlPr defaultSize="0" autoFill="0" autoLine="0" autoPict="0">
                <anchor moveWithCells="1">
                  <from>
                    <xdr:col>3</xdr:col>
                    <xdr:colOff>76200</xdr:colOff>
                    <xdr:row>14</xdr:row>
                    <xdr:rowOff>0</xdr:rowOff>
                  </from>
                  <to>
                    <xdr:col>3</xdr:col>
                    <xdr:colOff>323850</xdr:colOff>
                    <xdr:row>15</xdr:row>
                    <xdr:rowOff>0</xdr:rowOff>
                  </to>
                </anchor>
              </controlPr>
            </control>
          </mc:Choice>
        </mc:AlternateContent>
        <mc:AlternateContent xmlns:mc="http://schemas.openxmlformats.org/markup-compatibility/2006">
          <mc:Choice Requires="x14">
            <control shapeId="154629" r:id="rId8" name="Check Box 5">
              <controlPr defaultSize="0" autoFill="0" autoLine="0" autoPict="0">
                <anchor moveWithCells="1">
                  <from>
                    <xdr:col>3</xdr:col>
                    <xdr:colOff>66675</xdr:colOff>
                    <xdr:row>16</xdr:row>
                    <xdr:rowOff>19050</xdr:rowOff>
                  </from>
                  <to>
                    <xdr:col>3</xdr:col>
                    <xdr:colOff>314325</xdr:colOff>
                    <xdr:row>16</xdr:row>
                    <xdr:rowOff>361950</xdr:rowOff>
                  </to>
                </anchor>
              </controlPr>
            </control>
          </mc:Choice>
        </mc:AlternateContent>
        <mc:AlternateContent xmlns:mc="http://schemas.openxmlformats.org/markup-compatibility/2006">
          <mc:Choice Requires="x14">
            <control shapeId="154630" r:id="rId9" name="Check Box 6">
              <controlPr defaultSize="0" autoFill="0" autoLine="0" autoPict="0">
                <anchor moveWithCells="1">
                  <from>
                    <xdr:col>3</xdr:col>
                    <xdr:colOff>66675</xdr:colOff>
                    <xdr:row>17</xdr:row>
                    <xdr:rowOff>47625</xdr:rowOff>
                  </from>
                  <to>
                    <xdr:col>3</xdr:col>
                    <xdr:colOff>314325</xdr:colOff>
                    <xdr:row>17</xdr:row>
                    <xdr:rowOff>323850</xdr:rowOff>
                  </to>
                </anchor>
              </controlPr>
            </control>
          </mc:Choice>
        </mc:AlternateContent>
        <mc:AlternateContent xmlns:mc="http://schemas.openxmlformats.org/markup-compatibility/2006">
          <mc:Choice Requires="x14">
            <control shapeId="154631" r:id="rId10" name="Check Box 7">
              <controlPr defaultSize="0" autoFill="0" autoLine="0" autoPict="0">
                <anchor moveWithCells="1">
                  <from>
                    <xdr:col>3</xdr:col>
                    <xdr:colOff>85725</xdr:colOff>
                    <xdr:row>19</xdr:row>
                    <xdr:rowOff>9525</xdr:rowOff>
                  </from>
                  <to>
                    <xdr:col>3</xdr:col>
                    <xdr:colOff>257175</xdr:colOff>
                    <xdr:row>19</xdr:row>
                    <xdr:rowOff>266700</xdr:rowOff>
                  </to>
                </anchor>
              </controlPr>
            </control>
          </mc:Choice>
        </mc:AlternateContent>
        <mc:AlternateContent xmlns:mc="http://schemas.openxmlformats.org/markup-compatibility/2006">
          <mc:Choice Requires="x14">
            <control shapeId="154632" r:id="rId11" name="Check Box 8">
              <controlPr defaultSize="0" autoFill="0" autoLine="0" autoPict="0">
                <anchor moveWithCells="1">
                  <from>
                    <xdr:col>3</xdr:col>
                    <xdr:colOff>76200</xdr:colOff>
                    <xdr:row>20</xdr:row>
                    <xdr:rowOff>66675</xdr:rowOff>
                  </from>
                  <to>
                    <xdr:col>3</xdr:col>
                    <xdr:colOff>323850</xdr:colOff>
                    <xdr:row>21</xdr:row>
                    <xdr:rowOff>0</xdr:rowOff>
                  </to>
                </anchor>
              </controlPr>
            </control>
          </mc:Choice>
        </mc:AlternateContent>
        <mc:AlternateContent xmlns:mc="http://schemas.openxmlformats.org/markup-compatibility/2006">
          <mc:Choice Requires="x14">
            <control shapeId="154633" r:id="rId12" name="Check Box 9">
              <controlPr defaultSize="0" autoFill="0" autoLine="0" autoPict="0">
                <anchor moveWithCells="1">
                  <from>
                    <xdr:col>3</xdr:col>
                    <xdr:colOff>76200</xdr:colOff>
                    <xdr:row>21</xdr:row>
                    <xdr:rowOff>57150</xdr:rowOff>
                  </from>
                  <to>
                    <xdr:col>3</xdr:col>
                    <xdr:colOff>323850</xdr:colOff>
                    <xdr:row>21</xdr:row>
                    <xdr:rowOff>333375</xdr:rowOff>
                  </to>
                </anchor>
              </controlPr>
            </control>
          </mc:Choice>
        </mc:AlternateContent>
        <mc:AlternateContent xmlns:mc="http://schemas.openxmlformats.org/markup-compatibility/2006">
          <mc:Choice Requires="x14">
            <control shapeId="154634" r:id="rId13" name="Check Box 10">
              <controlPr defaultSize="0" autoFill="0" autoLine="0" autoPict="0">
                <anchor moveWithCells="1">
                  <from>
                    <xdr:col>3</xdr:col>
                    <xdr:colOff>76200</xdr:colOff>
                    <xdr:row>22</xdr:row>
                    <xdr:rowOff>66675</xdr:rowOff>
                  </from>
                  <to>
                    <xdr:col>3</xdr:col>
                    <xdr:colOff>323850</xdr:colOff>
                    <xdr:row>22</xdr:row>
                    <xdr:rowOff>342900</xdr:rowOff>
                  </to>
                </anchor>
              </controlPr>
            </control>
          </mc:Choice>
        </mc:AlternateContent>
        <mc:AlternateContent xmlns:mc="http://schemas.openxmlformats.org/markup-compatibility/2006">
          <mc:Choice Requires="x14">
            <control shapeId="154635" r:id="rId14" name="Check Box 11">
              <controlPr defaultSize="0" autoFill="0" autoLine="0" autoPict="0">
                <anchor moveWithCells="1">
                  <from>
                    <xdr:col>3</xdr:col>
                    <xdr:colOff>76200</xdr:colOff>
                    <xdr:row>23</xdr:row>
                    <xdr:rowOff>57150</xdr:rowOff>
                  </from>
                  <to>
                    <xdr:col>3</xdr:col>
                    <xdr:colOff>323850</xdr:colOff>
                    <xdr:row>23</xdr:row>
                    <xdr:rowOff>333375</xdr:rowOff>
                  </to>
                </anchor>
              </controlPr>
            </control>
          </mc:Choice>
        </mc:AlternateContent>
        <mc:AlternateContent xmlns:mc="http://schemas.openxmlformats.org/markup-compatibility/2006">
          <mc:Choice Requires="x14">
            <control shapeId="154636" r:id="rId15" name="Check Box 12">
              <controlPr defaultSize="0" autoFill="0" autoLine="0" autoPict="0">
                <anchor moveWithCells="1">
                  <from>
                    <xdr:col>3</xdr:col>
                    <xdr:colOff>76200</xdr:colOff>
                    <xdr:row>24</xdr:row>
                    <xdr:rowOff>57150</xdr:rowOff>
                  </from>
                  <to>
                    <xdr:col>3</xdr:col>
                    <xdr:colOff>323850</xdr:colOff>
                    <xdr:row>24</xdr:row>
                    <xdr:rowOff>352425</xdr:rowOff>
                  </to>
                </anchor>
              </controlPr>
            </control>
          </mc:Choice>
        </mc:AlternateContent>
        <mc:AlternateContent xmlns:mc="http://schemas.openxmlformats.org/markup-compatibility/2006">
          <mc:Choice Requires="x14">
            <control shapeId="154637" r:id="rId16" name="Check Box 13">
              <controlPr defaultSize="0" autoFill="0" autoLine="0" autoPict="0">
                <anchor moveWithCells="1">
                  <from>
                    <xdr:col>3</xdr:col>
                    <xdr:colOff>76200</xdr:colOff>
                    <xdr:row>25</xdr:row>
                    <xdr:rowOff>47625</xdr:rowOff>
                  </from>
                  <to>
                    <xdr:col>3</xdr:col>
                    <xdr:colOff>323850</xdr:colOff>
                    <xdr:row>25</xdr:row>
                    <xdr:rowOff>323850</xdr:rowOff>
                  </to>
                </anchor>
              </controlPr>
            </control>
          </mc:Choice>
        </mc:AlternateContent>
        <mc:AlternateContent xmlns:mc="http://schemas.openxmlformats.org/markup-compatibility/2006">
          <mc:Choice Requires="x14">
            <control shapeId="154638" r:id="rId17" name="Check Box 14">
              <controlPr defaultSize="0" autoFill="0" autoLine="0" autoPict="0">
                <anchor moveWithCells="1">
                  <from>
                    <xdr:col>3</xdr:col>
                    <xdr:colOff>76200</xdr:colOff>
                    <xdr:row>26</xdr:row>
                    <xdr:rowOff>57150</xdr:rowOff>
                  </from>
                  <to>
                    <xdr:col>3</xdr:col>
                    <xdr:colOff>323850</xdr:colOff>
                    <xdr:row>26</xdr:row>
                    <xdr:rowOff>333375</xdr:rowOff>
                  </to>
                </anchor>
              </controlPr>
            </control>
          </mc:Choice>
        </mc:AlternateContent>
        <mc:AlternateContent xmlns:mc="http://schemas.openxmlformats.org/markup-compatibility/2006">
          <mc:Choice Requires="x14">
            <control shapeId="154639" r:id="rId18" name="Check Box 15">
              <controlPr defaultSize="0" autoFill="0" autoLine="0" autoPict="0">
                <anchor moveWithCells="1">
                  <from>
                    <xdr:col>3</xdr:col>
                    <xdr:colOff>76200</xdr:colOff>
                    <xdr:row>27</xdr:row>
                    <xdr:rowOff>76200</xdr:rowOff>
                  </from>
                  <to>
                    <xdr:col>3</xdr:col>
                    <xdr:colOff>323850</xdr:colOff>
                    <xdr:row>27</xdr:row>
                    <xdr:rowOff>352425</xdr:rowOff>
                  </to>
                </anchor>
              </controlPr>
            </control>
          </mc:Choice>
        </mc:AlternateContent>
        <mc:AlternateContent xmlns:mc="http://schemas.openxmlformats.org/markup-compatibility/2006">
          <mc:Choice Requires="x14">
            <control shapeId="154640" r:id="rId19" name="Check Box 16">
              <controlPr defaultSize="0" autoFill="0" autoLine="0" autoPict="0">
                <anchor moveWithCells="1">
                  <from>
                    <xdr:col>3</xdr:col>
                    <xdr:colOff>76200</xdr:colOff>
                    <xdr:row>28</xdr:row>
                    <xdr:rowOff>57150</xdr:rowOff>
                  </from>
                  <to>
                    <xdr:col>3</xdr:col>
                    <xdr:colOff>323850</xdr:colOff>
                    <xdr:row>28</xdr:row>
                    <xdr:rowOff>333375</xdr:rowOff>
                  </to>
                </anchor>
              </controlPr>
            </control>
          </mc:Choice>
        </mc:AlternateContent>
        <mc:AlternateContent xmlns:mc="http://schemas.openxmlformats.org/markup-compatibility/2006">
          <mc:Choice Requires="x14">
            <control shapeId="154641" r:id="rId20" name="Check Box 17">
              <controlPr defaultSize="0" autoFill="0" autoLine="0" autoPict="0">
                <anchor moveWithCells="1">
                  <from>
                    <xdr:col>3</xdr:col>
                    <xdr:colOff>76200</xdr:colOff>
                    <xdr:row>29</xdr:row>
                    <xdr:rowOff>76200</xdr:rowOff>
                  </from>
                  <to>
                    <xdr:col>3</xdr:col>
                    <xdr:colOff>323850</xdr:colOff>
                    <xdr:row>29</xdr:row>
                    <xdr:rowOff>352425</xdr:rowOff>
                  </to>
                </anchor>
              </controlPr>
            </control>
          </mc:Choice>
        </mc:AlternateContent>
        <mc:AlternateContent xmlns:mc="http://schemas.openxmlformats.org/markup-compatibility/2006">
          <mc:Choice Requires="x14">
            <control shapeId="154642" r:id="rId21" name="Check Box 18">
              <controlPr defaultSize="0" autoFill="0" autoLine="0" autoPict="0">
                <anchor moveWithCells="1">
                  <from>
                    <xdr:col>3</xdr:col>
                    <xdr:colOff>76200</xdr:colOff>
                    <xdr:row>31</xdr:row>
                    <xdr:rowOff>57150</xdr:rowOff>
                  </from>
                  <to>
                    <xdr:col>3</xdr:col>
                    <xdr:colOff>323850</xdr:colOff>
                    <xdr:row>31</xdr:row>
                    <xdr:rowOff>333375</xdr:rowOff>
                  </to>
                </anchor>
              </controlPr>
            </control>
          </mc:Choice>
        </mc:AlternateContent>
        <mc:AlternateContent xmlns:mc="http://schemas.openxmlformats.org/markup-compatibility/2006">
          <mc:Choice Requires="x14">
            <control shapeId="154643" r:id="rId22" name="Check Box 19">
              <controlPr defaultSize="0" autoFill="0" autoLine="0" autoPict="0">
                <anchor moveWithCells="1">
                  <from>
                    <xdr:col>3</xdr:col>
                    <xdr:colOff>66675</xdr:colOff>
                    <xdr:row>15</xdr:row>
                    <xdr:rowOff>19050</xdr:rowOff>
                  </from>
                  <to>
                    <xdr:col>3</xdr:col>
                    <xdr:colOff>314325</xdr:colOff>
                    <xdr:row>15</xdr:row>
                    <xdr:rowOff>361950</xdr:rowOff>
                  </to>
                </anchor>
              </controlPr>
            </control>
          </mc:Choice>
        </mc:AlternateContent>
        <mc:AlternateContent xmlns:mc="http://schemas.openxmlformats.org/markup-compatibility/2006">
          <mc:Choice Requires="x14">
            <control shapeId="154644" r:id="rId23" name="Check Box 20">
              <controlPr defaultSize="0" autoFill="0" autoLine="0" autoPict="0">
                <anchor moveWithCells="1">
                  <from>
                    <xdr:col>3</xdr:col>
                    <xdr:colOff>76200</xdr:colOff>
                    <xdr:row>18</xdr:row>
                    <xdr:rowOff>0</xdr:rowOff>
                  </from>
                  <to>
                    <xdr:col>3</xdr:col>
                    <xdr:colOff>323850</xdr:colOff>
                    <xdr:row>18</xdr:row>
                    <xdr:rowOff>276225</xdr:rowOff>
                  </to>
                </anchor>
              </controlPr>
            </control>
          </mc:Choice>
        </mc:AlternateContent>
        <mc:AlternateContent xmlns:mc="http://schemas.openxmlformats.org/markup-compatibility/2006">
          <mc:Choice Requires="x14">
            <control shapeId="154645" r:id="rId24" name="Check Box 21">
              <controlPr defaultSize="0" autoFill="0" autoLine="0" autoPict="0">
                <anchor moveWithCells="1">
                  <from>
                    <xdr:col>3</xdr:col>
                    <xdr:colOff>76200</xdr:colOff>
                    <xdr:row>30</xdr:row>
                    <xdr:rowOff>57150</xdr:rowOff>
                  </from>
                  <to>
                    <xdr:col>3</xdr:col>
                    <xdr:colOff>323850</xdr:colOff>
                    <xdr:row>30</xdr:row>
                    <xdr:rowOff>333375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17451269-AF25-4B63-88F0-1E523205FFC8}">
            <x14:dataBar minLength="0" maxLength="100" gradient="0">
              <x14:cfvo type="num">
                <xm:f>0</xm:f>
              </x14:cfvo>
              <x14:cfvo type="num">
                <xm:f>1</xm:f>
              </x14:cfvo>
              <x14:negativeFillColor rgb="FFFF0000"/>
              <x14:axisColor rgb="FF000000"/>
            </x14:dataBar>
          </x14:cfRule>
          <xm:sqref>B10:E10</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2"/>
  <sheetViews>
    <sheetView zoomScaleNormal="100" workbookViewId="0">
      <selection activeCell="N1" sqref="N1:Q1048576"/>
    </sheetView>
  </sheetViews>
  <sheetFormatPr defaultRowHeight="15" x14ac:dyDescent="0.25"/>
  <cols>
    <col min="1" max="1" width="20" style="117" customWidth="1"/>
    <col min="2" max="16384" width="9.140625" style="117"/>
  </cols>
  <sheetData>
    <row r="1" spans="1:13" ht="14.45" customHeight="1" x14ac:dyDescent="0.25">
      <c r="A1" s="552"/>
      <c r="B1" s="553"/>
      <c r="C1" s="694" t="s">
        <v>1</v>
      </c>
      <c r="D1" s="694"/>
      <c r="E1" s="694"/>
      <c r="F1" s="694"/>
      <c r="G1" s="694"/>
      <c r="H1" s="694"/>
      <c r="I1" s="694"/>
      <c r="J1" s="694"/>
      <c r="K1" s="694"/>
      <c r="L1" s="694"/>
      <c r="M1" s="694"/>
    </row>
    <row r="2" spans="1:13" ht="14.45" customHeight="1" x14ac:dyDescent="0.25">
      <c r="A2" s="554"/>
      <c r="B2" s="555"/>
      <c r="C2" s="695" t="s">
        <v>792</v>
      </c>
      <c r="D2" s="695"/>
      <c r="E2" s="695"/>
      <c r="F2" s="695"/>
      <c r="G2" s="695"/>
      <c r="H2" s="695"/>
      <c r="I2" s="695"/>
      <c r="J2" s="695"/>
      <c r="K2" s="695"/>
      <c r="L2" s="695"/>
      <c r="M2" s="695"/>
    </row>
    <row r="3" spans="1:13" ht="14.45" customHeight="1" x14ac:dyDescent="0.25">
      <c r="A3" s="556"/>
      <c r="B3" s="557"/>
      <c r="C3" s="694" t="s">
        <v>1321</v>
      </c>
      <c r="D3" s="694"/>
      <c r="E3" s="694"/>
      <c r="F3" s="694"/>
      <c r="G3" s="694"/>
      <c r="H3" s="694"/>
      <c r="I3" s="694"/>
      <c r="J3" s="694"/>
      <c r="K3" s="694"/>
      <c r="L3" s="694"/>
      <c r="M3" s="694"/>
    </row>
    <row r="4" spans="1:13" ht="20.45" customHeight="1" x14ac:dyDescent="0.25">
      <c r="A4" s="696" t="s">
        <v>787</v>
      </c>
      <c r="B4" s="697"/>
      <c r="C4" s="697"/>
      <c r="D4" s="697"/>
      <c r="E4" s="697"/>
      <c r="F4" s="697"/>
      <c r="G4" s="697"/>
      <c r="H4" s="697"/>
      <c r="I4" s="697"/>
      <c r="J4" s="697"/>
      <c r="K4" s="698"/>
      <c r="L4" s="698"/>
      <c r="M4" s="698"/>
    </row>
    <row r="5" spans="1:13" ht="14.45" customHeight="1" x14ac:dyDescent="0.25">
      <c r="A5" s="631" t="s">
        <v>59</v>
      </c>
      <c r="B5" s="699" t="s">
        <v>891</v>
      </c>
      <c r="C5" s="700"/>
      <c r="D5" s="700"/>
      <c r="E5" s="700"/>
      <c r="F5" s="700"/>
      <c r="G5" s="700"/>
      <c r="H5" s="700"/>
      <c r="I5" s="700"/>
      <c r="J5" s="700"/>
      <c r="K5" s="701" t="s">
        <v>42</v>
      </c>
      <c r="L5" s="702"/>
      <c r="M5" s="703"/>
    </row>
    <row r="6" spans="1:13" ht="14.45" customHeight="1" x14ac:dyDescent="0.25">
      <c r="A6" s="631" t="s">
        <v>60</v>
      </c>
      <c r="B6" s="699" t="s">
        <v>793</v>
      </c>
      <c r="C6" s="700"/>
      <c r="D6" s="700"/>
      <c r="E6" s="700"/>
      <c r="F6" s="700"/>
      <c r="G6" s="700"/>
      <c r="H6" s="700"/>
      <c r="I6" s="700"/>
      <c r="J6" s="700"/>
      <c r="K6" s="704"/>
      <c r="L6" s="705"/>
      <c r="M6" s="706"/>
    </row>
    <row r="7" spans="1:13" ht="14.45" customHeight="1" x14ac:dyDescent="0.25">
      <c r="A7" s="631" t="s">
        <v>61</v>
      </c>
      <c r="B7" s="699" t="s">
        <v>890</v>
      </c>
      <c r="C7" s="700"/>
      <c r="D7" s="700"/>
      <c r="E7" s="700"/>
      <c r="F7" s="700"/>
      <c r="G7" s="700"/>
      <c r="H7" s="700"/>
      <c r="I7" s="700"/>
      <c r="J7" s="700"/>
      <c r="K7" s="707" t="s">
        <v>886</v>
      </c>
      <c r="L7" s="708"/>
      <c r="M7" s="709"/>
    </row>
    <row r="8" spans="1:13" ht="14.45" customHeight="1" x14ac:dyDescent="0.25">
      <c r="A8" s="631" t="s">
        <v>62</v>
      </c>
      <c r="B8" s="713" t="s">
        <v>1322</v>
      </c>
      <c r="C8" s="700"/>
      <c r="D8" s="700"/>
      <c r="E8" s="700"/>
      <c r="F8" s="700"/>
      <c r="G8" s="700"/>
      <c r="H8" s="700"/>
      <c r="I8" s="700"/>
      <c r="J8" s="700"/>
      <c r="K8" s="710"/>
      <c r="L8" s="711"/>
      <c r="M8" s="712"/>
    </row>
    <row r="9" spans="1:13" ht="15" customHeight="1" x14ac:dyDescent="0.25">
      <c r="A9" s="714" t="s">
        <v>5</v>
      </c>
      <c r="B9" s="716" t="s">
        <v>782</v>
      </c>
      <c r="C9" s="716"/>
      <c r="D9" s="716"/>
      <c r="E9" s="716"/>
      <c r="F9" s="716"/>
      <c r="G9" s="716"/>
      <c r="H9" s="716"/>
      <c r="I9" s="717" t="s">
        <v>783</v>
      </c>
      <c r="J9" s="718"/>
      <c r="K9" s="721" t="s">
        <v>594</v>
      </c>
      <c r="L9" s="722"/>
      <c r="M9" s="723"/>
    </row>
    <row r="10" spans="1:13" x14ac:dyDescent="0.25">
      <c r="A10" s="715" t="s">
        <v>5</v>
      </c>
      <c r="B10" s="716"/>
      <c r="C10" s="716"/>
      <c r="D10" s="716"/>
      <c r="E10" s="716"/>
      <c r="F10" s="716"/>
      <c r="G10" s="716"/>
      <c r="H10" s="716"/>
      <c r="I10" s="719"/>
      <c r="J10" s="720"/>
      <c r="K10" s="724"/>
      <c r="L10" s="725"/>
      <c r="M10" s="726"/>
    </row>
    <row r="11" spans="1:13" x14ac:dyDescent="0.25">
      <c r="A11" s="632" t="s">
        <v>11</v>
      </c>
      <c r="B11" s="716" t="s">
        <v>4</v>
      </c>
      <c r="C11" s="716"/>
      <c r="D11" s="716"/>
      <c r="E11" s="716"/>
      <c r="F11" s="716"/>
      <c r="G11" s="716"/>
      <c r="H11" s="716"/>
      <c r="I11" s="727">
        <v>5.1796864036644848E-3</v>
      </c>
      <c r="J11" s="728"/>
      <c r="K11" s="729">
        <v>3885.2</v>
      </c>
      <c r="L11" s="730"/>
      <c r="M11" s="731"/>
    </row>
    <row r="12" spans="1:13" x14ac:dyDescent="0.25">
      <c r="A12" s="632" t="s">
        <v>10</v>
      </c>
      <c r="B12" s="716" t="s">
        <v>794</v>
      </c>
      <c r="C12" s="716"/>
      <c r="D12" s="716"/>
      <c r="E12" s="716"/>
      <c r="F12" s="716"/>
      <c r="G12" s="716"/>
      <c r="H12" s="716"/>
      <c r="I12" s="727">
        <v>1.9925207845382438E-2</v>
      </c>
      <c r="J12" s="728"/>
      <c r="K12" s="729">
        <v>14945.579999999998</v>
      </c>
      <c r="L12" s="730"/>
      <c r="M12" s="731"/>
    </row>
    <row r="13" spans="1:13" x14ac:dyDescent="0.25">
      <c r="A13" s="632" t="s">
        <v>14</v>
      </c>
      <c r="B13" s="716" t="s">
        <v>394</v>
      </c>
      <c r="C13" s="716"/>
      <c r="D13" s="716"/>
      <c r="E13" s="716"/>
      <c r="F13" s="716"/>
      <c r="G13" s="716"/>
      <c r="H13" s="716"/>
      <c r="I13" s="727">
        <v>7.2001440585282697E-2</v>
      </c>
      <c r="J13" s="728"/>
      <c r="K13" s="729">
        <v>54007.130000000005</v>
      </c>
      <c r="L13" s="730"/>
      <c r="M13" s="731"/>
    </row>
    <row r="14" spans="1:13" x14ac:dyDescent="0.25">
      <c r="A14" s="632" t="s">
        <v>31</v>
      </c>
      <c r="B14" s="716" t="s">
        <v>844</v>
      </c>
      <c r="C14" s="716"/>
      <c r="D14" s="716"/>
      <c r="E14" s="716"/>
      <c r="F14" s="716"/>
      <c r="G14" s="716"/>
      <c r="H14" s="716"/>
      <c r="I14" s="727">
        <v>1.3927279773271269E-2</v>
      </c>
      <c r="J14" s="728"/>
      <c r="K14" s="729">
        <v>10446.630000000003</v>
      </c>
      <c r="L14" s="730"/>
      <c r="M14" s="731"/>
    </row>
    <row r="15" spans="1:13" x14ac:dyDescent="0.25">
      <c r="A15" s="632" t="s">
        <v>51</v>
      </c>
      <c r="B15" s="716" t="s">
        <v>111</v>
      </c>
      <c r="C15" s="716"/>
      <c r="D15" s="716"/>
      <c r="E15" s="716"/>
      <c r="F15" s="716"/>
      <c r="G15" s="716"/>
      <c r="H15" s="716"/>
      <c r="I15" s="727">
        <v>8.7808429780973057E-2</v>
      </c>
      <c r="J15" s="728"/>
      <c r="K15" s="729">
        <v>65863.7</v>
      </c>
      <c r="L15" s="730"/>
      <c r="M15" s="731"/>
    </row>
    <row r="16" spans="1:13" x14ac:dyDescent="0.25">
      <c r="A16" s="632" t="s">
        <v>115</v>
      </c>
      <c r="B16" s="716" t="s">
        <v>113</v>
      </c>
      <c r="C16" s="716"/>
      <c r="D16" s="716"/>
      <c r="E16" s="716"/>
      <c r="F16" s="716"/>
      <c r="G16" s="716"/>
      <c r="H16" s="716"/>
      <c r="I16" s="727">
        <v>4.8460691110310559E-2</v>
      </c>
      <c r="J16" s="728"/>
      <c r="K16" s="729">
        <v>36349.590000000011</v>
      </c>
      <c r="L16" s="730"/>
      <c r="M16" s="731"/>
    </row>
    <row r="17" spans="1:13" x14ac:dyDescent="0.25">
      <c r="A17" s="632" t="s">
        <v>52</v>
      </c>
      <c r="B17" s="716" t="s">
        <v>116</v>
      </c>
      <c r="C17" s="716"/>
      <c r="D17" s="716"/>
      <c r="E17" s="716"/>
      <c r="F17" s="716"/>
      <c r="G17" s="716"/>
      <c r="H17" s="716"/>
      <c r="I17" s="727">
        <v>7.1760467580685161E-2</v>
      </c>
      <c r="J17" s="728"/>
      <c r="K17" s="729">
        <v>53826.38</v>
      </c>
      <c r="L17" s="730"/>
      <c r="M17" s="731"/>
    </row>
    <row r="18" spans="1:13" x14ac:dyDescent="0.25">
      <c r="A18" s="632" t="s">
        <v>55</v>
      </c>
      <c r="B18" s="716" t="s">
        <v>121</v>
      </c>
      <c r="C18" s="716"/>
      <c r="D18" s="716"/>
      <c r="E18" s="716"/>
      <c r="F18" s="716"/>
      <c r="G18" s="716"/>
      <c r="H18" s="716"/>
      <c r="I18" s="727">
        <v>8.4361322615565115E-2</v>
      </c>
      <c r="J18" s="728"/>
      <c r="K18" s="729">
        <v>63278.080000000002</v>
      </c>
      <c r="L18" s="730"/>
      <c r="M18" s="731"/>
    </row>
    <row r="19" spans="1:13" x14ac:dyDescent="0.25">
      <c r="A19" s="632" t="s">
        <v>128</v>
      </c>
      <c r="B19" s="716" t="s">
        <v>114</v>
      </c>
      <c r="C19" s="716"/>
      <c r="D19" s="716"/>
      <c r="E19" s="716"/>
      <c r="F19" s="716"/>
      <c r="G19" s="716"/>
      <c r="H19" s="716"/>
      <c r="I19" s="727">
        <v>0.10487414463249063</v>
      </c>
      <c r="J19" s="728"/>
      <c r="K19" s="729">
        <v>78664.42</v>
      </c>
      <c r="L19" s="730"/>
      <c r="M19" s="731"/>
    </row>
    <row r="20" spans="1:13" x14ac:dyDescent="0.25">
      <c r="A20" s="632" t="s">
        <v>132</v>
      </c>
      <c r="B20" s="716" t="s">
        <v>127</v>
      </c>
      <c r="C20" s="716"/>
      <c r="D20" s="716"/>
      <c r="E20" s="716"/>
      <c r="F20" s="716"/>
      <c r="G20" s="716"/>
      <c r="H20" s="716"/>
      <c r="I20" s="727">
        <v>2.3639525076137466E-2</v>
      </c>
      <c r="J20" s="728"/>
      <c r="K20" s="729">
        <v>17731.629999999997</v>
      </c>
      <c r="L20" s="730"/>
      <c r="M20" s="731"/>
    </row>
    <row r="21" spans="1:13" x14ac:dyDescent="0.25">
      <c r="A21" s="632" t="s">
        <v>133</v>
      </c>
      <c r="B21" s="716" t="s">
        <v>129</v>
      </c>
      <c r="C21" s="716"/>
      <c r="D21" s="716"/>
      <c r="E21" s="716"/>
      <c r="F21" s="716"/>
      <c r="G21" s="716"/>
      <c r="H21" s="716"/>
      <c r="I21" s="727">
        <v>1.4819393166114908E-2</v>
      </c>
      <c r="J21" s="728"/>
      <c r="K21" s="729">
        <v>11115.789999999999</v>
      </c>
      <c r="L21" s="730"/>
      <c r="M21" s="731"/>
    </row>
    <row r="22" spans="1:13" x14ac:dyDescent="0.25">
      <c r="A22" s="632" t="s">
        <v>136</v>
      </c>
      <c r="B22" s="716" t="s">
        <v>131</v>
      </c>
      <c r="C22" s="716"/>
      <c r="D22" s="716"/>
      <c r="E22" s="716"/>
      <c r="F22" s="716"/>
      <c r="G22" s="716"/>
      <c r="H22" s="716"/>
      <c r="I22" s="727">
        <v>1.7782807851312438E-2</v>
      </c>
      <c r="J22" s="728"/>
      <c r="K22" s="729">
        <v>13338.599999999997</v>
      </c>
      <c r="L22" s="730"/>
      <c r="M22" s="731"/>
    </row>
    <row r="23" spans="1:13" x14ac:dyDescent="0.25">
      <c r="A23" s="632" t="s">
        <v>139</v>
      </c>
      <c r="B23" s="716" t="s">
        <v>134</v>
      </c>
      <c r="C23" s="716"/>
      <c r="D23" s="716"/>
      <c r="E23" s="716"/>
      <c r="F23" s="716"/>
      <c r="G23" s="716"/>
      <c r="H23" s="716"/>
      <c r="I23" s="727">
        <v>0.12006000341135115</v>
      </c>
      <c r="J23" s="728"/>
      <c r="K23" s="729">
        <v>90055.089999999982</v>
      </c>
      <c r="L23" s="730"/>
      <c r="M23" s="731"/>
    </row>
    <row r="24" spans="1:13" x14ac:dyDescent="0.25">
      <c r="A24" s="632" t="s">
        <v>140</v>
      </c>
      <c r="B24" s="716" t="s">
        <v>137</v>
      </c>
      <c r="C24" s="716"/>
      <c r="D24" s="716"/>
      <c r="E24" s="716"/>
      <c r="F24" s="716"/>
      <c r="G24" s="716"/>
      <c r="H24" s="716"/>
      <c r="I24" s="727">
        <v>2.0002745825727631E-2</v>
      </c>
      <c r="J24" s="728"/>
      <c r="K24" s="729">
        <v>15003.740000000002</v>
      </c>
      <c r="L24" s="730"/>
      <c r="M24" s="731"/>
    </row>
    <row r="25" spans="1:13" x14ac:dyDescent="0.25">
      <c r="A25" s="632" t="s">
        <v>166</v>
      </c>
      <c r="B25" s="716" t="s">
        <v>138</v>
      </c>
      <c r="C25" s="716"/>
      <c r="D25" s="716"/>
      <c r="E25" s="716"/>
      <c r="F25" s="716"/>
      <c r="G25" s="716"/>
      <c r="H25" s="716"/>
      <c r="I25" s="727">
        <v>5.3353356334667687E-3</v>
      </c>
      <c r="J25" s="728"/>
      <c r="K25" s="729">
        <v>4001.9500000000003</v>
      </c>
      <c r="L25" s="730"/>
      <c r="M25" s="731"/>
    </row>
    <row r="26" spans="1:13" x14ac:dyDescent="0.25">
      <c r="A26" s="632" t="s">
        <v>168</v>
      </c>
      <c r="B26" s="716" t="s">
        <v>142</v>
      </c>
      <c r="C26" s="716"/>
      <c r="D26" s="716"/>
      <c r="E26" s="716"/>
      <c r="F26" s="716"/>
      <c r="G26" s="716"/>
      <c r="H26" s="716"/>
      <c r="I26" s="727">
        <v>1.7273384920265335E-2</v>
      </c>
      <c r="J26" s="728"/>
      <c r="K26" s="729">
        <v>12956.490000000002</v>
      </c>
      <c r="L26" s="730"/>
      <c r="M26" s="731"/>
    </row>
    <row r="27" spans="1:13" x14ac:dyDescent="0.25">
      <c r="A27" s="632" t="s">
        <v>170</v>
      </c>
      <c r="B27" s="716" t="s">
        <v>144</v>
      </c>
      <c r="C27" s="716"/>
      <c r="D27" s="716"/>
      <c r="E27" s="716"/>
      <c r="F27" s="716"/>
      <c r="G27" s="716"/>
      <c r="H27" s="716"/>
      <c r="I27" s="727">
        <v>0.19842603765908781</v>
      </c>
      <c r="J27" s="728"/>
      <c r="K27" s="729">
        <v>148836.19999999998</v>
      </c>
      <c r="L27" s="730"/>
      <c r="M27" s="731"/>
    </row>
    <row r="28" spans="1:13" x14ac:dyDescent="0.25">
      <c r="A28" s="632" t="s">
        <v>173</v>
      </c>
      <c r="B28" s="716" t="s">
        <v>283</v>
      </c>
      <c r="C28" s="716"/>
      <c r="D28" s="716"/>
      <c r="E28" s="716"/>
      <c r="F28" s="716"/>
      <c r="G28" s="716"/>
      <c r="H28" s="716"/>
      <c r="I28" s="727">
        <v>1.9544223859081812E-2</v>
      </c>
      <c r="J28" s="728"/>
      <c r="K28" s="729">
        <v>14659.81</v>
      </c>
      <c r="L28" s="730"/>
      <c r="M28" s="731"/>
    </row>
    <row r="29" spans="1:13" x14ac:dyDescent="0.25">
      <c r="A29" s="632" t="s">
        <v>284</v>
      </c>
      <c r="B29" s="716" t="s">
        <v>143</v>
      </c>
      <c r="C29" s="716"/>
      <c r="D29" s="716"/>
      <c r="E29" s="716"/>
      <c r="F29" s="716"/>
      <c r="G29" s="716"/>
      <c r="H29" s="716"/>
      <c r="I29" s="727">
        <v>7.4263947124216826E-3</v>
      </c>
      <c r="J29" s="728"/>
      <c r="K29" s="729">
        <v>5570.42</v>
      </c>
      <c r="L29" s="730"/>
      <c r="M29" s="731"/>
    </row>
    <row r="30" spans="1:13" x14ac:dyDescent="0.25">
      <c r="A30" s="633" t="s">
        <v>181</v>
      </c>
      <c r="B30" s="716" t="s">
        <v>154</v>
      </c>
      <c r="C30" s="716"/>
      <c r="D30" s="716"/>
      <c r="E30" s="716"/>
      <c r="F30" s="716"/>
      <c r="G30" s="716"/>
      <c r="H30" s="716"/>
      <c r="I30" s="727">
        <v>4.6261697456239641E-2</v>
      </c>
      <c r="J30" s="728"/>
      <c r="K30" s="729">
        <v>34700.160000000003</v>
      </c>
      <c r="L30" s="730"/>
      <c r="M30" s="731"/>
    </row>
    <row r="31" spans="1:13" x14ac:dyDescent="0.25">
      <c r="A31" s="633" t="s">
        <v>183</v>
      </c>
      <c r="B31" s="716" t="s">
        <v>153</v>
      </c>
      <c r="C31" s="716"/>
      <c r="D31" s="716"/>
      <c r="E31" s="716"/>
      <c r="F31" s="716"/>
      <c r="G31" s="716"/>
      <c r="H31" s="716"/>
      <c r="I31" s="727">
        <v>1.1297801011678663E-3</v>
      </c>
      <c r="J31" s="728"/>
      <c r="K31" s="729">
        <v>847.43</v>
      </c>
      <c r="L31" s="730"/>
      <c r="M31" s="731"/>
    </row>
    <row r="32" spans="1:13" x14ac:dyDescent="0.25">
      <c r="A32" s="257"/>
      <c r="B32" s="257"/>
      <c r="C32" s="257"/>
      <c r="D32" s="257"/>
      <c r="E32" s="257"/>
      <c r="F32" s="257"/>
      <c r="G32" s="257"/>
      <c r="H32" s="257"/>
      <c r="I32" s="734">
        <v>0.99999999999999989</v>
      </c>
      <c r="J32" s="733"/>
      <c r="K32" s="732">
        <v>750084.02</v>
      </c>
      <c r="L32" s="733"/>
      <c r="M32" s="733"/>
    </row>
  </sheetData>
  <mergeCells count="79">
    <mergeCell ref="B31:H31"/>
    <mergeCell ref="I31:J31"/>
    <mergeCell ref="K31:M31"/>
    <mergeCell ref="K32:M32"/>
    <mergeCell ref="I32:J32"/>
    <mergeCell ref="B29:H29"/>
    <mergeCell ref="I29:J29"/>
    <mergeCell ref="K29:M29"/>
    <mergeCell ref="B30:H30"/>
    <mergeCell ref="I30:J30"/>
    <mergeCell ref="K30:M30"/>
    <mergeCell ref="B27:H27"/>
    <mergeCell ref="I27:J27"/>
    <mergeCell ref="K27:M27"/>
    <mergeCell ref="B28:H28"/>
    <mergeCell ref="I28:J28"/>
    <mergeCell ref="K28:M28"/>
    <mergeCell ref="B25:H25"/>
    <mergeCell ref="I25:J25"/>
    <mergeCell ref="K25:M25"/>
    <mergeCell ref="B26:H26"/>
    <mergeCell ref="I26:J26"/>
    <mergeCell ref="K26:M26"/>
    <mergeCell ref="B23:H23"/>
    <mergeCell ref="I23:J23"/>
    <mergeCell ref="K23:M23"/>
    <mergeCell ref="B24:H24"/>
    <mergeCell ref="I24:J24"/>
    <mergeCell ref="K24:M24"/>
    <mergeCell ref="B21:H21"/>
    <mergeCell ref="I21:J21"/>
    <mergeCell ref="K21:M21"/>
    <mergeCell ref="B22:H22"/>
    <mergeCell ref="I22:J22"/>
    <mergeCell ref="K22:M22"/>
    <mergeCell ref="B19:H19"/>
    <mergeCell ref="I19:J19"/>
    <mergeCell ref="K19:M19"/>
    <mergeCell ref="B20:H20"/>
    <mergeCell ref="I20:J20"/>
    <mergeCell ref="K20:M20"/>
    <mergeCell ref="B17:H17"/>
    <mergeCell ref="I17:J17"/>
    <mergeCell ref="K17:M17"/>
    <mergeCell ref="B18:H18"/>
    <mergeCell ref="I18:J18"/>
    <mergeCell ref="K18:M18"/>
    <mergeCell ref="B15:H15"/>
    <mergeCell ref="I15:J15"/>
    <mergeCell ref="K15:M15"/>
    <mergeCell ref="B16:H16"/>
    <mergeCell ref="I16:J16"/>
    <mergeCell ref="K16:M16"/>
    <mergeCell ref="B13:H13"/>
    <mergeCell ref="I13:J13"/>
    <mergeCell ref="K13:M13"/>
    <mergeCell ref="B14:H14"/>
    <mergeCell ref="I14:J14"/>
    <mergeCell ref="K14:M14"/>
    <mergeCell ref="B11:H11"/>
    <mergeCell ref="I11:J11"/>
    <mergeCell ref="K11:M11"/>
    <mergeCell ref="B12:H12"/>
    <mergeCell ref="I12:J12"/>
    <mergeCell ref="K12:M12"/>
    <mergeCell ref="B7:J7"/>
    <mergeCell ref="K7:M8"/>
    <mergeCell ref="B8:J8"/>
    <mergeCell ref="A9:A10"/>
    <mergeCell ref="B9:H10"/>
    <mergeCell ref="I9:J10"/>
    <mergeCell ref="K9:M10"/>
    <mergeCell ref="C1:M1"/>
    <mergeCell ref="C2:M2"/>
    <mergeCell ref="C3:M3"/>
    <mergeCell ref="A4:M4"/>
    <mergeCell ref="B5:J5"/>
    <mergeCell ref="K5:M6"/>
    <mergeCell ref="B6:J6"/>
  </mergeCells>
  <pageMargins left="0.511811024" right="0.511811024" top="0.78740157499999996" bottom="0.78740157499999996" header="0.31496062000000002" footer="0.31496062000000002"/>
  <pageSetup paperSize="9" scale="71" orientation="portrait" horizontalDpi="1200" verticalDpi="120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1:O19"/>
  <sheetViews>
    <sheetView workbookViewId="0">
      <selection sqref="A1:A1048576"/>
    </sheetView>
  </sheetViews>
  <sheetFormatPr defaultColWidth="9.140625" defaultRowHeight="15" x14ac:dyDescent="0.25"/>
  <cols>
    <col min="1" max="1" width="9.140625" style="123"/>
    <col min="2" max="2" width="24.5703125" style="123" customWidth="1"/>
    <col min="3" max="3" width="68.28515625" style="127" customWidth="1"/>
    <col min="4" max="4" width="11.5703125" style="123" customWidth="1"/>
    <col min="5" max="5" width="13.5703125" style="128" customWidth="1"/>
    <col min="6" max="6" width="10.140625" style="123" bestFit="1" customWidth="1"/>
    <col min="7" max="16384" width="9.140625" style="123"/>
  </cols>
  <sheetData>
    <row r="1" spans="2:15" x14ac:dyDescent="0.25">
      <c r="B1" s="334"/>
      <c r="C1" s="449"/>
      <c r="D1" s="334"/>
      <c r="E1" s="450"/>
    </row>
    <row r="2" spans="2:15" x14ac:dyDescent="0.25">
      <c r="B2" s="634"/>
      <c r="C2" s="453" t="s">
        <v>1</v>
      </c>
      <c r="D2" s="434"/>
      <c r="E2" s="635"/>
    </row>
    <row r="3" spans="2:15" ht="15.75" x14ac:dyDescent="0.25">
      <c r="B3" s="636"/>
      <c r="C3" s="458" t="s">
        <v>792</v>
      </c>
      <c r="D3" s="462"/>
      <c r="E3" s="637"/>
    </row>
    <row r="4" spans="2:15" x14ac:dyDescent="0.25">
      <c r="B4" s="638"/>
      <c r="C4" s="453" t="s">
        <v>1321</v>
      </c>
      <c r="D4" s="434"/>
      <c r="E4" s="635"/>
    </row>
    <row r="5" spans="2:15" ht="18" x14ac:dyDescent="0.25">
      <c r="B5" s="735" t="s">
        <v>784</v>
      </c>
      <c r="C5" s="736"/>
      <c r="D5" s="736"/>
      <c r="E5" s="737"/>
    </row>
    <row r="6" spans="2:15" x14ac:dyDescent="0.25">
      <c r="B6" s="639" t="s">
        <v>59</v>
      </c>
      <c r="C6" s="468" t="s">
        <v>891</v>
      </c>
      <c r="D6" s="738" t="s">
        <v>42</v>
      </c>
      <c r="E6" s="739"/>
    </row>
    <row r="7" spans="2:15" x14ac:dyDescent="0.25">
      <c r="B7" s="639" t="s">
        <v>60</v>
      </c>
      <c r="C7" s="468" t="s">
        <v>793</v>
      </c>
      <c r="D7" s="740" t="s">
        <v>886</v>
      </c>
      <c r="E7" s="741"/>
    </row>
    <row r="8" spans="2:15" x14ac:dyDescent="0.25">
      <c r="B8" s="640" t="s">
        <v>61</v>
      </c>
      <c r="C8" s="476" t="s">
        <v>890</v>
      </c>
      <c r="D8" s="740"/>
      <c r="E8" s="741"/>
    </row>
    <row r="9" spans="2:15" x14ac:dyDescent="0.25">
      <c r="B9" s="639" t="s">
        <v>32</v>
      </c>
      <c r="C9" s="483">
        <v>0.28339999999999999</v>
      </c>
      <c r="D9" s="740"/>
      <c r="E9" s="741"/>
    </row>
    <row r="10" spans="2:15" x14ac:dyDescent="0.25">
      <c r="B10" s="639" t="s">
        <v>628</v>
      </c>
      <c r="C10" s="486">
        <v>0.22474058685057496</v>
      </c>
      <c r="D10" s="740"/>
      <c r="E10" s="741"/>
    </row>
    <row r="11" spans="2:15" x14ac:dyDescent="0.25">
      <c r="B11" s="640" t="s">
        <v>62</v>
      </c>
      <c r="C11" s="488" t="s">
        <v>1322</v>
      </c>
      <c r="D11" s="742"/>
      <c r="E11" s="743"/>
    </row>
    <row r="12" spans="2:15" x14ac:dyDescent="0.25">
      <c r="B12" s="641" t="s">
        <v>63</v>
      </c>
      <c r="C12" s="496" t="s">
        <v>786</v>
      </c>
      <c r="D12" s="500"/>
      <c r="E12" s="460"/>
    </row>
    <row r="13" spans="2:15" x14ac:dyDescent="0.25">
      <c r="B13" s="642" t="s">
        <v>39</v>
      </c>
      <c r="C13" s="503" t="s">
        <v>46</v>
      </c>
      <c r="D13" s="503" t="s">
        <v>35</v>
      </c>
      <c r="E13" s="643" t="s">
        <v>36</v>
      </c>
    </row>
    <row r="14" spans="2:15" ht="24" x14ac:dyDescent="0.25">
      <c r="B14" s="644" t="s">
        <v>1184</v>
      </c>
      <c r="C14" s="94" t="s">
        <v>1484</v>
      </c>
      <c r="D14" s="47" t="s">
        <v>135</v>
      </c>
      <c r="E14" s="645">
        <v>29.34</v>
      </c>
      <c r="F14" s="122"/>
      <c r="G14" s="122"/>
      <c r="H14" s="122"/>
      <c r="I14" s="122"/>
      <c r="J14" s="122"/>
      <c r="K14" s="122"/>
      <c r="L14" s="122"/>
      <c r="M14" s="122"/>
      <c r="N14" s="122"/>
      <c r="O14" s="122"/>
    </row>
    <row r="15" spans="2:15" x14ac:dyDescent="0.25">
      <c r="B15" s="644" t="s">
        <v>1308</v>
      </c>
      <c r="C15" s="94" t="s">
        <v>1546</v>
      </c>
      <c r="D15" s="47" t="s">
        <v>41</v>
      </c>
      <c r="E15" s="645">
        <v>535.14</v>
      </c>
      <c r="F15" s="122"/>
      <c r="G15" s="122"/>
      <c r="H15" s="122"/>
      <c r="I15" s="122"/>
      <c r="J15" s="122"/>
      <c r="K15" s="122"/>
      <c r="L15" s="122"/>
      <c r="M15" s="122"/>
      <c r="N15" s="122"/>
      <c r="O15" s="122"/>
    </row>
    <row r="16" spans="2:15" ht="48" x14ac:dyDescent="0.25">
      <c r="B16" s="644" t="s">
        <v>396</v>
      </c>
      <c r="C16" s="94" t="s">
        <v>1517</v>
      </c>
      <c r="D16" s="47" t="s">
        <v>41</v>
      </c>
      <c r="E16" s="645">
        <v>119.57499999999996</v>
      </c>
      <c r="F16" s="122"/>
      <c r="G16" s="122"/>
      <c r="H16" s="122"/>
      <c r="I16" s="122"/>
      <c r="J16" s="122"/>
      <c r="K16" s="122"/>
      <c r="L16" s="122"/>
      <c r="M16" s="122"/>
      <c r="N16" s="122"/>
      <c r="O16" s="122"/>
    </row>
    <row r="17" spans="2:15" ht="36" x14ac:dyDescent="0.25">
      <c r="B17" s="644" t="s">
        <v>1198</v>
      </c>
      <c r="C17" s="94" t="s">
        <v>1518</v>
      </c>
      <c r="D17" s="47" t="s">
        <v>135</v>
      </c>
      <c r="E17" s="645">
        <v>159.60499999999999</v>
      </c>
      <c r="F17" s="122"/>
      <c r="G17" s="122"/>
      <c r="H17" s="122"/>
      <c r="I17" s="122"/>
      <c r="J17" s="122"/>
      <c r="K17" s="122"/>
      <c r="L17" s="122"/>
      <c r="M17" s="122"/>
      <c r="N17" s="122"/>
      <c r="O17" s="122"/>
    </row>
    <row r="18" spans="2:15" x14ac:dyDescent="0.25">
      <c r="B18" s="644" t="s">
        <v>1313</v>
      </c>
      <c r="C18" s="94" t="s">
        <v>1546</v>
      </c>
      <c r="D18" s="47" t="s">
        <v>41</v>
      </c>
      <c r="E18" s="645">
        <v>362.78250000000008</v>
      </c>
      <c r="F18" s="122"/>
      <c r="G18" s="122"/>
      <c r="H18" s="122"/>
      <c r="I18" s="122"/>
      <c r="J18" s="122"/>
      <c r="K18" s="122"/>
      <c r="L18" s="122"/>
      <c r="M18" s="122"/>
      <c r="N18" s="122"/>
      <c r="O18" s="122"/>
    </row>
    <row r="19" spans="2:15" ht="24" x14ac:dyDescent="0.25">
      <c r="B19" s="644" t="s">
        <v>156</v>
      </c>
      <c r="C19" s="94" t="s">
        <v>1114</v>
      </c>
      <c r="D19" s="47" t="s">
        <v>41</v>
      </c>
      <c r="E19" s="645">
        <v>19.375</v>
      </c>
    </row>
  </sheetData>
  <dataConsolidate/>
  <mergeCells count="3">
    <mergeCell ref="B5:E5"/>
    <mergeCell ref="D6:E6"/>
    <mergeCell ref="D7:E11"/>
  </mergeCells>
  <printOptions horizontalCentered="1"/>
  <pageMargins left="0.7" right="0.7" top="0.75" bottom="0.75" header="0.3" footer="0.3"/>
  <pageSetup paperSize="9" scale="74" fitToHeight="0" orientation="portrait" horizontalDpi="300" verticalDpi="300" r:id="rId1"/>
  <headerFooter>
    <oddFooter>Página &amp;P de &amp;N</oddFooter>
  </headerFooter>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
    <tabColor theme="4" tint="0.79998168889431442"/>
    <pageSetUpPr fitToPage="1"/>
  </sheetPr>
  <dimension ref="B1:Y393"/>
  <sheetViews>
    <sheetView topLeftCell="A53" workbookViewId="0">
      <selection activeCell="P1" sqref="P1:Q1048576"/>
    </sheetView>
  </sheetViews>
  <sheetFormatPr defaultColWidth="9.140625" defaultRowHeight="15" x14ac:dyDescent="0.25"/>
  <cols>
    <col min="1" max="1" width="9.140625" style="335"/>
    <col min="2" max="2" width="10" style="335" customWidth="1"/>
    <col min="3" max="3" width="15.28515625" style="335" customWidth="1"/>
    <col min="4" max="4" width="13" style="335" customWidth="1"/>
    <col min="5" max="5" width="11.42578125" style="335" hidden="1" customWidth="1"/>
    <col min="6" max="6" width="12.140625" style="444" customWidth="1"/>
    <col min="7" max="7" width="62.5703125" style="445" customWidth="1"/>
    <col min="8" max="8" width="11.5703125" style="335" customWidth="1"/>
    <col min="9" max="9" width="13.5703125" style="446" customWidth="1"/>
    <col min="10" max="10" width="15.7109375" style="447" customWidth="1"/>
    <col min="11" max="11" width="15.85546875" style="447" hidden="1" customWidth="1"/>
    <col min="12" max="12" width="17.7109375" style="446" customWidth="1"/>
    <col min="13" max="13" width="17.28515625" style="446" hidden="1" customWidth="1"/>
    <col min="14" max="14" width="17.28515625" style="446" customWidth="1"/>
    <col min="15" max="15" width="16.7109375" style="446" hidden="1" customWidth="1"/>
    <col min="16" max="16" width="10.140625" style="335" bestFit="1" customWidth="1"/>
    <col min="17" max="16384" width="9.140625" style="335"/>
  </cols>
  <sheetData>
    <row r="1" spans="2:25" x14ac:dyDescent="0.25">
      <c r="B1" s="334"/>
      <c r="C1" s="334"/>
      <c r="D1" s="334"/>
      <c r="E1" s="334"/>
      <c r="F1" s="448"/>
      <c r="G1" s="449"/>
      <c r="H1" s="334"/>
      <c r="I1" s="450"/>
      <c r="J1" s="451"/>
      <c r="K1" s="451"/>
      <c r="L1" s="450"/>
      <c r="M1" s="450"/>
      <c r="N1" s="450"/>
      <c r="O1" s="450"/>
    </row>
    <row r="2" spans="2:25" x14ac:dyDescent="0.25">
      <c r="B2" s="452"/>
      <c r="C2" s="452"/>
      <c r="D2" s="453" t="s">
        <v>1</v>
      </c>
      <c r="E2" s="394"/>
      <c r="F2" s="454"/>
      <c r="G2" s="455"/>
      <c r="H2" s="434"/>
      <c r="I2" s="456"/>
      <c r="J2" s="457"/>
      <c r="K2" s="457"/>
      <c r="L2" s="456"/>
      <c r="M2" s="456"/>
      <c r="N2" s="456"/>
      <c r="O2" s="456"/>
    </row>
    <row r="3" spans="2:25" ht="15.75" x14ac:dyDescent="0.25">
      <c r="B3" s="334"/>
      <c r="C3" s="334"/>
      <c r="D3" s="458" t="s">
        <v>792</v>
      </c>
      <c r="E3" s="459"/>
      <c r="F3" s="460"/>
      <c r="G3" s="461"/>
      <c r="H3" s="462"/>
      <c r="I3" s="463"/>
      <c r="J3" s="464"/>
      <c r="K3" s="464"/>
      <c r="L3" s="463"/>
      <c r="M3" s="463"/>
      <c r="N3" s="463"/>
      <c r="O3" s="463"/>
    </row>
    <row r="4" spans="2:25" x14ac:dyDescent="0.2">
      <c r="B4" s="465"/>
      <c r="C4" s="465"/>
      <c r="D4" s="453" t="s">
        <v>1321</v>
      </c>
      <c r="E4" s="394"/>
      <c r="F4" s="466"/>
      <c r="G4" s="455"/>
      <c r="H4" s="434"/>
      <c r="I4" s="456"/>
      <c r="J4" s="457"/>
      <c r="K4" s="457"/>
      <c r="L4" s="456"/>
      <c r="M4" s="456"/>
      <c r="N4" s="456"/>
      <c r="O4" s="456"/>
    </row>
    <row r="5" spans="2:25" ht="18" x14ac:dyDescent="0.25">
      <c r="B5" s="736" t="s">
        <v>17</v>
      </c>
      <c r="C5" s="736"/>
      <c r="D5" s="736"/>
      <c r="E5" s="736"/>
      <c r="F5" s="736"/>
      <c r="G5" s="736"/>
      <c r="H5" s="736"/>
      <c r="I5" s="736"/>
      <c r="J5" s="736"/>
      <c r="K5" s="736"/>
      <c r="L5" s="736"/>
      <c r="M5" s="744"/>
      <c r="N5" s="744"/>
      <c r="O5" s="744"/>
    </row>
    <row r="6" spans="2:25" x14ac:dyDescent="0.25">
      <c r="B6" s="467" t="s">
        <v>59</v>
      </c>
      <c r="C6" s="468" t="s">
        <v>891</v>
      </c>
      <c r="D6" s="469"/>
      <c r="E6" s="469"/>
      <c r="F6" s="470"/>
      <c r="G6" s="471"/>
      <c r="H6" s="471"/>
      <c r="I6" s="472"/>
      <c r="J6" s="473"/>
      <c r="K6" s="474"/>
      <c r="L6" s="746" t="s">
        <v>42</v>
      </c>
      <c r="M6" s="747"/>
      <c r="N6" s="747"/>
      <c r="O6" s="748"/>
    </row>
    <row r="7" spans="2:25" x14ac:dyDescent="0.25">
      <c r="B7" s="467" t="s">
        <v>60</v>
      </c>
      <c r="C7" s="468" t="s">
        <v>793</v>
      </c>
      <c r="D7" s="469"/>
      <c r="E7" s="469"/>
      <c r="F7" s="470"/>
      <c r="G7" s="471"/>
      <c r="H7" s="471"/>
      <c r="I7" s="472"/>
      <c r="J7" s="473"/>
      <c r="K7" s="473"/>
      <c r="L7" s="740" t="s">
        <v>886</v>
      </c>
      <c r="M7" s="749"/>
      <c r="N7" s="749"/>
      <c r="O7" s="741"/>
    </row>
    <row r="8" spans="2:25" x14ac:dyDescent="0.15">
      <c r="B8" s="475" t="s">
        <v>61</v>
      </c>
      <c r="C8" s="476" t="s">
        <v>890</v>
      </c>
      <c r="D8" s="477"/>
      <c r="E8" s="477"/>
      <c r="F8" s="478"/>
      <c r="G8" s="479"/>
      <c r="H8" s="479"/>
      <c r="I8" s="480"/>
      <c r="J8" s="481"/>
      <c r="K8" s="482"/>
      <c r="L8" s="740"/>
      <c r="M8" s="749"/>
      <c r="N8" s="749"/>
      <c r="O8" s="741"/>
    </row>
    <row r="9" spans="2:25" x14ac:dyDescent="0.15">
      <c r="B9" s="467" t="s">
        <v>32</v>
      </c>
      <c r="C9" s="483">
        <v>0.28339999999999999</v>
      </c>
      <c r="D9" s="467" t="s">
        <v>650</v>
      </c>
      <c r="E9" s="483">
        <v>0.1665303579205224</v>
      </c>
      <c r="F9" s="484"/>
      <c r="G9" s="471"/>
      <c r="H9" s="467"/>
      <c r="I9" s="472"/>
      <c r="J9" s="484"/>
      <c r="K9" s="485"/>
      <c r="L9" s="742"/>
      <c r="M9" s="750"/>
      <c r="N9" s="750"/>
      <c r="O9" s="743"/>
    </row>
    <row r="10" spans="2:25" hidden="1" x14ac:dyDescent="0.15">
      <c r="B10" s="467" t="s">
        <v>628</v>
      </c>
      <c r="C10" s="486">
        <v>0.22474058685057496</v>
      </c>
      <c r="D10" s="467" t="s">
        <v>649</v>
      </c>
      <c r="E10" s="486">
        <v>0.15278047942916428</v>
      </c>
      <c r="F10" s="465"/>
      <c r="G10" s="479"/>
      <c r="H10" s="475"/>
      <c r="I10" s="480"/>
      <c r="J10" s="465"/>
      <c r="K10" s="482"/>
      <c r="L10" s="482"/>
      <c r="M10" s="487"/>
      <c r="N10" s="487"/>
      <c r="O10" s="487"/>
    </row>
    <row r="11" spans="2:25" x14ac:dyDescent="0.25">
      <c r="B11" s="475" t="s">
        <v>62</v>
      </c>
      <c r="C11" s="488" t="s">
        <v>1322</v>
      </c>
      <c r="D11" s="489"/>
      <c r="E11" s="489"/>
      <c r="F11" s="490"/>
      <c r="G11" s="491"/>
      <c r="H11" s="465"/>
      <c r="I11" s="492"/>
      <c r="J11" s="745"/>
      <c r="K11" s="745"/>
      <c r="L11" s="745"/>
      <c r="M11" s="493"/>
      <c r="N11" s="494"/>
      <c r="O11" s="450"/>
    </row>
    <row r="12" spans="2:25" x14ac:dyDescent="0.25">
      <c r="B12" s="495" t="s">
        <v>63</v>
      </c>
      <c r="C12" s="496" t="s">
        <v>786</v>
      </c>
      <c r="D12" s="497"/>
      <c r="E12" s="497"/>
      <c r="F12" s="498"/>
      <c r="G12" s="499"/>
      <c r="H12" s="500"/>
      <c r="I12" s="501"/>
      <c r="J12" s="502"/>
      <c r="K12" s="502"/>
      <c r="L12" s="752" t="s">
        <v>64</v>
      </c>
      <c r="M12" s="752"/>
      <c r="N12" s="751" t="s">
        <v>1564</v>
      </c>
      <c r="O12" s="751"/>
    </row>
    <row r="13" spans="2:25" ht="21" x14ac:dyDescent="0.25">
      <c r="B13" s="503" t="s">
        <v>39</v>
      </c>
      <c r="C13" s="503" t="s">
        <v>47</v>
      </c>
      <c r="D13" s="503" t="s">
        <v>45</v>
      </c>
      <c r="E13" s="503" t="s">
        <v>244</v>
      </c>
      <c r="F13" s="503" t="s">
        <v>34</v>
      </c>
      <c r="G13" s="503" t="s">
        <v>46</v>
      </c>
      <c r="H13" s="503" t="s">
        <v>35</v>
      </c>
      <c r="I13" s="504" t="s">
        <v>36</v>
      </c>
      <c r="J13" s="505" t="s">
        <v>592</v>
      </c>
      <c r="K13" s="505" t="s">
        <v>593</v>
      </c>
      <c r="L13" s="504" t="s">
        <v>590</v>
      </c>
      <c r="M13" s="504" t="s">
        <v>591</v>
      </c>
      <c r="N13" s="504" t="s">
        <v>594</v>
      </c>
      <c r="O13" s="504" t="s">
        <v>595</v>
      </c>
    </row>
    <row r="14" spans="2:25" x14ac:dyDescent="0.25">
      <c r="B14" s="508"/>
      <c r="C14" s="508"/>
      <c r="D14" s="508"/>
      <c r="E14" s="508"/>
      <c r="F14" s="508"/>
      <c r="G14" s="506" t="s">
        <v>891</v>
      </c>
      <c r="H14" s="508"/>
      <c r="I14" s="509"/>
      <c r="J14" s="510"/>
      <c r="K14" s="510"/>
      <c r="L14" s="509"/>
      <c r="M14" s="509"/>
      <c r="N14" s="347">
        <v>750084.02000000048</v>
      </c>
      <c r="O14" s="507">
        <v>616708.68000000005</v>
      </c>
    </row>
    <row r="15" spans="2:25" x14ac:dyDescent="0.25">
      <c r="B15" s="320" t="s">
        <v>11</v>
      </c>
      <c r="C15" s="320"/>
      <c r="D15" s="320"/>
      <c r="E15" s="320"/>
      <c r="F15" s="320"/>
      <c r="G15" s="321" t="s">
        <v>4</v>
      </c>
      <c r="H15" s="322"/>
      <c r="I15" s="323"/>
      <c r="J15" s="324"/>
      <c r="K15" s="324"/>
      <c r="L15" s="323"/>
      <c r="M15" s="323"/>
      <c r="N15" s="325">
        <v>3885.2</v>
      </c>
      <c r="O15" s="304">
        <v>3790.1400000000003</v>
      </c>
      <c r="P15" s="334"/>
      <c r="Q15" s="334"/>
      <c r="R15" s="334"/>
      <c r="S15" s="334"/>
      <c r="T15" s="334"/>
      <c r="U15" s="334"/>
      <c r="V15" s="334"/>
      <c r="W15" s="334"/>
      <c r="X15" s="334"/>
      <c r="Y15" s="334"/>
    </row>
    <row r="16" spans="2:25" x14ac:dyDescent="0.25">
      <c r="B16" s="98" t="s">
        <v>12</v>
      </c>
      <c r="C16" s="98"/>
      <c r="D16" s="98"/>
      <c r="E16" s="98"/>
      <c r="F16" s="98"/>
      <c r="G16" s="99" t="s">
        <v>4</v>
      </c>
      <c r="H16" s="305"/>
      <c r="I16" s="306"/>
      <c r="J16" s="307"/>
      <c r="K16" s="307"/>
      <c r="L16" s="306"/>
      <c r="M16" s="306"/>
      <c r="N16" s="308">
        <v>3885.2</v>
      </c>
      <c r="O16" s="308">
        <v>3790.1400000000003</v>
      </c>
      <c r="P16" s="334"/>
      <c r="Q16" s="334"/>
      <c r="R16" s="334"/>
      <c r="S16" s="334"/>
      <c r="T16" s="334"/>
      <c r="U16" s="334"/>
      <c r="V16" s="334"/>
      <c r="W16" s="334"/>
      <c r="X16" s="334"/>
      <c r="Y16" s="334"/>
    </row>
    <row r="17" spans="2:25" ht="25.5" x14ac:dyDescent="0.25">
      <c r="B17" s="309" t="s">
        <v>838</v>
      </c>
      <c r="C17" s="309" t="s">
        <v>47</v>
      </c>
      <c r="D17" s="309" t="s">
        <v>48</v>
      </c>
      <c r="E17" s="309" t="s">
        <v>838</v>
      </c>
      <c r="F17" s="114">
        <v>103689</v>
      </c>
      <c r="G17" s="434" t="s">
        <v>1426</v>
      </c>
      <c r="H17" s="309" t="s">
        <v>41</v>
      </c>
      <c r="I17" s="310">
        <v>8</v>
      </c>
      <c r="J17" s="511" t="s">
        <v>1565</v>
      </c>
      <c r="K17" s="311" t="s">
        <v>1566</v>
      </c>
      <c r="L17" s="310">
        <v>390.07</v>
      </c>
      <c r="M17" s="310">
        <v>376.49</v>
      </c>
      <c r="N17" s="310">
        <v>3120.56</v>
      </c>
      <c r="O17" s="310">
        <v>3011.92</v>
      </c>
      <c r="P17" s="334"/>
      <c r="Q17" s="334"/>
      <c r="R17" s="334"/>
      <c r="S17" s="334"/>
      <c r="T17" s="334"/>
      <c r="U17" s="334"/>
      <c r="V17" s="334"/>
      <c r="W17" s="334"/>
      <c r="X17" s="334"/>
      <c r="Y17" s="334"/>
    </row>
    <row r="18" spans="2:25" ht="25.5" x14ac:dyDescent="0.25">
      <c r="B18" s="309" t="s">
        <v>839</v>
      </c>
      <c r="C18" s="309" t="s">
        <v>47</v>
      </c>
      <c r="D18" s="309" t="s">
        <v>48</v>
      </c>
      <c r="E18" s="309" t="s">
        <v>839</v>
      </c>
      <c r="F18" s="114">
        <v>98524</v>
      </c>
      <c r="G18" s="434" t="s">
        <v>1427</v>
      </c>
      <c r="H18" s="309" t="s">
        <v>41</v>
      </c>
      <c r="I18" s="310">
        <v>122.04</v>
      </c>
      <c r="J18" s="511" t="s">
        <v>1567</v>
      </c>
      <c r="K18" s="311" t="s">
        <v>1568</v>
      </c>
      <c r="L18" s="310">
        <v>3.65</v>
      </c>
      <c r="M18" s="310">
        <v>3.84</v>
      </c>
      <c r="N18" s="310">
        <v>445.44</v>
      </c>
      <c r="O18" s="310">
        <v>468.63</v>
      </c>
      <c r="P18" s="334"/>
      <c r="Q18" s="334"/>
      <c r="R18" s="334"/>
      <c r="S18" s="334"/>
      <c r="T18" s="334"/>
      <c r="U18" s="334"/>
      <c r="V18" s="334"/>
      <c r="W18" s="334"/>
      <c r="X18" s="334"/>
      <c r="Y18" s="334"/>
    </row>
    <row r="19" spans="2:25" ht="38.25" x14ac:dyDescent="0.25">
      <c r="B19" s="309" t="s">
        <v>840</v>
      </c>
      <c r="C19" s="309" t="s">
        <v>47</v>
      </c>
      <c r="D19" s="309" t="s">
        <v>48</v>
      </c>
      <c r="E19" s="309" t="s">
        <v>840</v>
      </c>
      <c r="F19" s="114">
        <v>100982</v>
      </c>
      <c r="G19" s="434" t="s">
        <v>1428</v>
      </c>
      <c r="H19" s="309" t="s">
        <v>1429</v>
      </c>
      <c r="I19" s="310">
        <v>24.408000000000001</v>
      </c>
      <c r="J19" s="511" t="s">
        <v>1569</v>
      </c>
      <c r="K19" s="311" t="s">
        <v>1570</v>
      </c>
      <c r="L19" s="310">
        <v>11.19</v>
      </c>
      <c r="M19" s="310">
        <v>10.86</v>
      </c>
      <c r="N19" s="310">
        <v>273.12</v>
      </c>
      <c r="O19" s="310">
        <v>265.07</v>
      </c>
      <c r="P19" s="334"/>
      <c r="Q19" s="334"/>
      <c r="R19" s="334"/>
      <c r="S19" s="334"/>
      <c r="T19" s="334"/>
      <c r="U19" s="334"/>
      <c r="V19" s="334"/>
      <c r="W19" s="334"/>
      <c r="X19" s="334"/>
      <c r="Y19" s="334"/>
    </row>
    <row r="20" spans="2:25" ht="25.5" x14ac:dyDescent="0.25">
      <c r="B20" s="309" t="s">
        <v>841</v>
      </c>
      <c r="C20" s="309" t="s">
        <v>47</v>
      </c>
      <c r="D20" s="309" t="s">
        <v>48</v>
      </c>
      <c r="E20" s="309" t="s">
        <v>841</v>
      </c>
      <c r="F20" s="114">
        <v>100938</v>
      </c>
      <c r="G20" s="434" t="s">
        <v>1430</v>
      </c>
      <c r="H20" s="309" t="s">
        <v>1431</v>
      </c>
      <c r="I20" s="310">
        <v>4.8816000000000006</v>
      </c>
      <c r="J20" s="511" t="s">
        <v>1571</v>
      </c>
      <c r="K20" s="311" t="s">
        <v>1572</v>
      </c>
      <c r="L20" s="310">
        <v>9.44</v>
      </c>
      <c r="M20" s="310">
        <v>9.1199999999999992</v>
      </c>
      <c r="N20" s="310">
        <v>46.08</v>
      </c>
      <c r="O20" s="310">
        <v>44.52</v>
      </c>
      <c r="P20" s="334"/>
      <c r="Q20" s="334"/>
      <c r="R20" s="334"/>
      <c r="S20" s="334"/>
      <c r="T20" s="334"/>
      <c r="U20" s="334"/>
      <c r="V20" s="334"/>
      <c r="W20" s="334"/>
      <c r="X20" s="334"/>
      <c r="Y20" s="334"/>
    </row>
    <row r="21" spans="2:25" x14ac:dyDescent="0.25">
      <c r="B21" s="309"/>
      <c r="C21" s="309"/>
      <c r="D21" s="309"/>
      <c r="E21" s="309"/>
      <c r="F21" s="114"/>
      <c r="G21" s="393"/>
      <c r="H21" s="394"/>
      <c r="I21" s="395"/>
      <c r="J21" s="396"/>
      <c r="K21" s="396"/>
      <c r="L21" s="395"/>
      <c r="M21" s="395"/>
      <c r="N21" s="397"/>
      <c r="O21" s="438"/>
      <c r="P21" s="334"/>
      <c r="Q21" s="334"/>
      <c r="R21" s="334"/>
      <c r="S21" s="334"/>
      <c r="T21" s="334"/>
      <c r="U21" s="334"/>
      <c r="V21" s="334"/>
      <c r="W21" s="334"/>
      <c r="X21" s="334"/>
      <c r="Y21" s="334"/>
    </row>
    <row r="22" spans="2:25" x14ac:dyDescent="0.25">
      <c r="B22" s="320" t="s">
        <v>10</v>
      </c>
      <c r="C22" s="320"/>
      <c r="D22" s="320"/>
      <c r="E22" s="320"/>
      <c r="F22" s="320"/>
      <c r="G22" s="321" t="s">
        <v>794</v>
      </c>
      <c r="H22" s="322"/>
      <c r="I22" s="323"/>
      <c r="J22" s="324"/>
      <c r="K22" s="324"/>
      <c r="L22" s="323"/>
      <c r="M22" s="323"/>
      <c r="N22" s="325">
        <v>14945.579999999998</v>
      </c>
      <c r="O22" s="304">
        <v>14592.119999999999</v>
      </c>
      <c r="P22" s="334"/>
      <c r="Q22" s="334"/>
      <c r="R22" s="334"/>
      <c r="S22" s="334"/>
      <c r="T22" s="334"/>
      <c r="U22" s="334"/>
      <c r="V22" s="334"/>
      <c r="W22" s="334"/>
      <c r="X22" s="334"/>
      <c r="Y22" s="334"/>
    </row>
    <row r="23" spans="2:25" x14ac:dyDescent="0.25">
      <c r="B23" s="98" t="s">
        <v>13</v>
      </c>
      <c r="C23" s="98"/>
      <c r="D23" s="98"/>
      <c r="E23" s="98"/>
      <c r="F23" s="98"/>
      <c r="G23" s="99" t="s">
        <v>794</v>
      </c>
      <c r="H23" s="305"/>
      <c r="I23" s="306"/>
      <c r="J23" s="307"/>
      <c r="K23" s="307"/>
      <c r="L23" s="306"/>
      <c r="M23" s="306"/>
      <c r="N23" s="308">
        <v>14945.58</v>
      </c>
      <c r="O23" s="308">
        <v>14592.119999999999</v>
      </c>
      <c r="P23" s="334"/>
      <c r="Q23" s="334"/>
      <c r="R23" s="334"/>
      <c r="S23" s="334"/>
      <c r="T23" s="334"/>
      <c r="U23" s="334"/>
      <c r="V23" s="334"/>
      <c r="W23" s="334"/>
      <c r="X23" s="334"/>
      <c r="Y23" s="334"/>
    </row>
    <row r="24" spans="2:25" ht="25.5" x14ac:dyDescent="0.25">
      <c r="B24" s="309" t="s">
        <v>842</v>
      </c>
      <c r="C24" s="309" t="s">
        <v>47</v>
      </c>
      <c r="D24" s="309" t="s">
        <v>48</v>
      </c>
      <c r="E24" s="309" t="s">
        <v>842</v>
      </c>
      <c r="F24" s="114">
        <v>93584</v>
      </c>
      <c r="G24" s="434" t="s">
        <v>1432</v>
      </c>
      <c r="H24" s="309" t="s">
        <v>41</v>
      </c>
      <c r="I24" s="310">
        <v>6</v>
      </c>
      <c r="J24" s="511" t="s">
        <v>1573</v>
      </c>
      <c r="K24" s="311" t="s">
        <v>1574</v>
      </c>
      <c r="L24" s="310">
        <v>1193.58</v>
      </c>
      <c r="M24" s="310">
        <v>1162.8</v>
      </c>
      <c r="N24" s="310">
        <v>7161.48</v>
      </c>
      <c r="O24" s="310">
        <v>6976.8</v>
      </c>
      <c r="P24" s="334"/>
      <c r="Q24" s="334"/>
      <c r="R24" s="334"/>
      <c r="S24" s="334"/>
      <c r="T24" s="334"/>
      <c r="U24" s="334"/>
      <c r="V24" s="334"/>
      <c r="W24" s="334"/>
      <c r="X24" s="334"/>
      <c r="Y24" s="334"/>
    </row>
    <row r="25" spans="2:25" ht="38.25" x14ac:dyDescent="0.25">
      <c r="B25" s="309" t="s">
        <v>843</v>
      </c>
      <c r="C25" s="309" t="s">
        <v>47</v>
      </c>
      <c r="D25" s="309" t="s">
        <v>48</v>
      </c>
      <c r="E25" s="309" t="s">
        <v>843</v>
      </c>
      <c r="F25" s="114">
        <v>93212</v>
      </c>
      <c r="G25" s="434" t="s">
        <v>1433</v>
      </c>
      <c r="H25" s="309" t="s">
        <v>41</v>
      </c>
      <c r="I25" s="310">
        <v>6</v>
      </c>
      <c r="J25" s="511" t="s">
        <v>1575</v>
      </c>
      <c r="K25" s="311" t="s">
        <v>1576</v>
      </c>
      <c r="L25" s="310">
        <v>1297.3499999999999</v>
      </c>
      <c r="M25" s="310">
        <v>1269.22</v>
      </c>
      <c r="N25" s="310">
        <v>7784.1</v>
      </c>
      <c r="O25" s="310">
        <v>7615.32</v>
      </c>
      <c r="P25" s="334"/>
      <c r="Q25" s="334"/>
      <c r="R25" s="334"/>
      <c r="S25" s="334"/>
      <c r="T25" s="334"/>
      <c r="U25" s="334"/>
      <c r="V25" s="334"/>
      <c r="W25" s="334"/>
      <c r="X25" s="334"/>
      <c r="Y25" s="334"/>
    </row>
    <row r="26" spans="2:25" x14ac:dyDescent="0.25">
      <c r="B26" s="309"/>
      <c r="C26" s="309"/>
      <c r="D26" s="309"/>
      <c r="E26" s="309"/>
      <c r="F26" s="114"/>
      <c r="G26" s="393"/>
      <c r="H26" s="394"/>
      <c r="I26" s="395"/>
      <c r="J26" s="396"/>
      <c r="K26" s="396"/>
      <c r="L26" s="395"/>
      <c r="M26" s="395"/>
      <c r="N26" s="397"/>
      <c r="O26" s="438"/>
      <c r="P26" s="334"/>
      <c r="Q26" s="334"/>
      <c r="R26" s="334"/>
      <c r="S26" s="334"/>
      <c r="T26" s="334"/>
      <c r="U26" s="334"/>
      <c r="V26" s="334"/>
      <c r="W26" s="334"/>
      <c r="X26" s="334"/>
      <c r="Y26" s="334"/>
    </row>
    <row r="27" spans="2:25" x14ac:dyDescent="0.25">
      <c r="B27" s="320" t="s">
        <v>14</v>
      </c>
      <c r="C27" s="320"/>
      <c r="D27" s="320"/>
      <c r="E27" s="320"/>
      <c r="F27" s="320"/>
      <c r="G27" s="321" t="s">
        <v>394</v>
      </c>
      <c r="H27" s="322"/>
      <c r="I27" s="323"/>
      <c r="J27" s="324"/>
      <c r="K27" s="324"/>
      <c r="L27" s="323"/>
      <c r="M27" s="323"/>
      <c r="N27" s="325">
        <v>54007.130000000005</v>
      </c>
      <c r="O27" s="325">
        <v>53340.560000000005</v>
      </c>
      <c r="P27" s="334"/>
      <c r="Q27" s="334"/>
      <c r="R27" s="334"/>
      <c r="S27" s="334"/>
      <c r="T27" s="334"/>
      <c r="U27" s="334"/>
      <c r="V27" s="334"/>
      <c r="W27" s="334"/>
      <c r="X27" s="334"/>
      <c r="Y27" s="334"/>
    </row>
    <row r="28" spans="2:25" x14ac:dyDescent="0.25">
      <c r="B28" s="98" t="s">
        <v>15</v>
      </c>
      <c r="C28" s="98"/>
      <c r="D28" s="98"/>
      <c r="E28" s="98"/>
      <c r="F28" s="98"/>
      <c r="G28" s="99" t="s">
        <v>795</v>
      </c>
      <c r="H28" s="305"/>
      <c r="I28" s="306"/>
      <c r="J28" s="307"/>
      <c r="K28" s="307"/>
      <c r="L28" s="306"/>
      <c r="M28" s="306"/>
      <c r="N28" s="308">
        <v>7480.02</v>
      </c>
      <c r="O28" s="308">
        <v>7847.6900000000005</v>
      </c>
      <c r="P28" s="334"/>
      <c r="Q28" s="334"/>
      <c r="R28" s="334"/>
      <c r="S28" s="334"/>
      <c r="T28" s="334"/>
      <c r="U28" s="334"/>
      <c r="V28" s="334"/>
      <c r="W28" s="334"/>
      <c r="X28" s="334"/>
      <c r="Y28" s="334"/>
    </row>
    <row r="29" spans="2:25" ht="25.5" x14ac:dyDescent="0.25">
      <c r="B29" s="309" t="s">
        <v>796</v>
      </c>
      <c r="C29" s="309" t="s">
        <v>47</v>
      </c>
      <c r="D29" s="309" t="s">
        <v>48</v>
      </c>
      <c r="E29" s="309" t="s">
        <v>796</v>
      </c>
      <c r="F29" s="114">
        <v>97622</v>
      </c>
      <c r="G29" s="434" t="s">
        <v>1434</v>
      </c>
      <c r="H29" s="309" t="s">
        <v>1429</v>
      </c>
      <c r="I29" s="310">
        <v>4.68</v>
      </c>
      <c r="J29" s="511" t="s">
        <v>1577</v>
      </c>
      <c r="K29" s="311" t="s">
        <v>1578</v>
      </c>
      <c r="L29" s="310">
        <v>61.8</v>
      </c>
      <c r="M29" s="310">
        <v>64.92</v>
      </c>
      <c r="N29" s="310">
        <v>289.22000000000003</v>
      </c>
      <c r="O29" s="310">
        <v>303.82</v>
      </c>
      <c r="P29" s="334"/>
      <c r="Q29" s="334"/>
      <c r="R29" s="334"/>
      <c r="S29" s="334"/>
      <c r="T29" s="334"/>
      <c r="U29" s="334"/>
      <c r="V29" s="334"/>
      <c r="W29" s="334"/>
      <c r="X29" s="334"/>
      <c r="Y29" s="334"/>
    </row>
    <row r="30" spans="2:25" ht="25.5" x14ac:dyDescent="0.25">
      <c r="B30" s="309" t="s">
        <v>797</v>
      </c>
      <c r="C30" s="309" t="s">
        <v>47</v>
      </c>
      <c r="D30" s="309" t="s">
        <v>48</v>
      </c>
      <c r="E30" s="309" t="s">
        <v>797</v>
      </c>
      <c r="F30" s="114">
        <v>104790</v>
      </c>
      <c r="G30" s="434" t="s">
        <v>1435</v>
      </c>
      <c r="H30" s="309" t="s">
        <v>1429</v>
      </c>
      <c r="I30" s="310">
        <v>8.7110000000000021</v>
      </c>
      <c r="J30" s="511" t="s">
        <v>1579</v>
      </c>
      <c r="K30" s="311" t="s">
        <v>1580</v>
      </c>
      <c r="L30" s="310">
        <v>134.13999999999999</v>
      </c>
      <c r="M30" s="310">
        <v>135.28</v>
      </c>
      <c r="N30" s="310">
        <v>1168.49</v>
      </c>
      <c r="O30" s="310">
        <v>1178.42</v>
      </c>
      <c r="P30" s="334"/>
      <c r="Q30" s="334"/>
      <c r="R30" s="334"/>
      <c r="S30" s="334"/>
      <c r="T30" s="334"/>
      <c r="U30" s="334"/>
      <c r="V30" s="334"/>
      <c r="W30" s="334"/>
      <c r="X30" s="334"/>
      <c r="Y30" s="334"/>
    </row>
    <row r="31" spans="2:25" ht="25.5" x14ac:dyDescent="0.25">
      <c r="B31" s="309" t="s">
        <v>798</v>
      </c>
      <c r="C31" s="309" t="s">
        <v>47</v>
      </c>
      <c r="D31" s="309" t="s">
        <v>48</v>
      </c>
      <c r="E31" s="309" t="s">
        <v>798</v>
      </c>
      <c r="F31" s="114">
        <v>97633</v>
      </c>
      <c r="G31" s="434" t="s">
        <v>1436</v>
      </c>
      <c r="H31" s="309" t="s">
        <v>41</v>
      </c>
      <c r="I31" s="310">
        <v>105.12</v>
      </c>
      <c r="J31" s="511" t="s">
        <v>1581</v>
      </c>
      <c r="K31" s="311" t="s">
        <v>1582</v>
      </c>
      <c r="L31" s="310">
        <v>24.78</v>
      </c>
      <c r="M31" s="310">
        <v>26.06</v>
      </c>
      <c r="N31" s="310">
        <v>2604.87</v>
      </c>
      <c r="O31" s="310">
        <v>2739.42</v>
      </c>
      <c r="P31" s="334"/>
      <c r="Q31" s="334"/>
      <c r="R31" s="334"/>
      <c r="S31" s="334"/>
      <c r="T31" s="334"/>
      <c r="U31" s="334"/>
      <c r="V31" s="334"/>
      <c r="W31" s="334"/>
      <c r="X31" s="334"/>
      <c r="Y31" s="334"/>
    </row>
    <row r="32" spans="2:25" ht="25.5" x14ac:dyDescent="0.25">
      <c r="B32" s="309" t="s">
        <v>955</v>
      </c>
      <c r="C32" s="309" t="s">
        <v>47</v>
      </c>
      <c r="D32" s="309" t="s">
        <v>49</v>
      </c>
      <c r="E32" s="309" t="s">
        <v>955</v>
      </c>
      <c r="F32" s="114">
        <v>201002045</v>
      </c>
      <c r="G32" s="434" t="s">
        <v>1437</v>
      </c>
      <c r="H32" s="309" t="s">
        <v>41</v>
      </c>
      <c r="I32" s="310">
        <v>232.53999999999996</v>
      </c>
      <c r="J32" s="511">
        <v>10.59</v>
      </c>
      <c r="K32" s="311">
        <v>11.79</v>
      </c>
      <c r="L32" s="310">
        <v>13.59</v>
      </c>
      <c r="M32" s="310">
        <v>14.43</v>
      </c>
      <c r="N32" s="310">
        <v>3160.21</v>
      </c>
      <c r="O32" s="310">
        <v>3355.55</v>
      </c>
      <c r="P32" s="334"/>
      <c r="Q32" s="334"/>
      <c r="R32" s="334"/>
      <c r="S32" s="334"/>
      <c r="T32" s="334"/>
      <c r="U32" s="334"/>
      <c r="V32" s="334"/>
      <c r="W32" s="334"/>
      <c r="X32" s="334"/>
      <c r="Y32" s="334"/>
    </row>
    <row r="33" spans="2:25" ht="25.5" x14ac:dyDescent="0.25">
      <c r="B33" s="309" t="s">
        <v>956</v>
      </c>
      <c r="C33" s="309" t="s">
        <v>47</v>
      </c>
      <c r="D33" s="309" t="s">
        <v>48</v>
      </c>
      <c r="E33" s="309" t="s">
        <v>956</v>
      </c>
      <c r="F33" s="114">
        <v>97627</v>
      </c>
      <c r="G33" s="434" t="s">
        <v>1438</v>
      </c>
      <c r="H33" s="309" t="s">
        <v>1429</v>
      </c>
      <c r="I33" s="310">
        <v>1.2000000000000002</v>
      </c>
      <c r="J33" s="511" t="s">
        <v>1583</v>
      </c>
      <c r="K33" s="311" t="s">
        <v>1584</v>
      </c>
      <c r="L33" s="310">
        <v>214.36</v>
      </c>
      <c r="M33" s="310">
        <v>225.4</v>
      </c>
      <c r="N33" s="310">
        <v>257.23</v>
      </c>
      <c r="O33" s="310">
        <v>270.48</v>
      </c>
      <c r="P33" s="334"/>
      <c r="Q33" s="334"/>
      <c r="R33" s="334"/>
      <c r="S33" s="334"/>
      <c r="T33" s="334"/>
      <c r="U33" s="334"/>
      <c r="V33" s="334"/>
      <c r="W33" s="334"/>
      <c r="X33" s="334"/>
      <c r="Y33" s="334"/>
    </row>
    <row r="34" spans="2:25" x14ac:dyDescent="0.25">
      <c r="B34" s="98" t="s">
        <v>746</v>
      </c>
      <c r="C34" s="98"/>
      <c r="D34" s="98"/>
      <c r="E34" s="98"/>
      <c r="F34" s="98"/>
      <c r="G34" s="99" t="s">
        <v>805</v>
      </c>
      <c r="H34" s="305"/>
      <c r="I34" s="306"/>
      <c r="J34" s="307"/>
      <c r="K34" s="307"/>
      <c r="L34" s="306"/>
      <c r="M34" s="306"/>
      <c r="N34" s="308">
        <v>23849.66</v>
      </c>
      <c r="O34" s="308">
        <v>23852.25</v>
      </c>
      <c r="P34" s="334"/>
      <c r="Q34" s="334"/>
      <c r="R34" s="334"/>
      <c r="S34" s="334"/>
      <c r="T34" s="334"/>
      <c r="U34" s="334"/>
      <c r="V34" s="334"/>
      <c r="W34" s="334"/>
      <c r="X34" s="334"/>
      <c r="Y34" s="334"/>
    </row>
    <row r="35" spans="2:25" ht="25.5" x14ac:dyDescent="0.25">
      <c r="B35" s="309" t="s">
        <v>799</v>
      </c>
      <c r="C35" s="309" t="s">
        <v>47</v>
      </c>
      <c r="D35" s="309" t="s">
        <v>48</v>
      </c>
      <c r="E35" s="309" t="s">
        <v>799</v>
      </c>
      <c r="F35" s="114">
        <v>97664</v>
      </c>
      <c r="G35" s="434" t="s">
        <v>1439</v>
      </c>
      <c r="H35" s="309" t="s">
        <v>110</v>
      </c>
      <c r="I35" s="310">
        <v>2</v>
      </c>
      <c r="J35" s="511" t="s">
        <v>1585</v>
      </c>
      <c r="K35" s="311" t="s">
        <v>1586</v>
      </c>
      <c r="L35" s="310">
        <v>1.69</v>
      </c>
      <c r="M35" s="310">
        <v>1.78</v>
      </c>
      <c r="N35" s="310">
        <v>3.38</v>
      </c>
      <c r="O35" s="310">
        <v>3.56</v>
      </c>
      <c r="P35" s="334"/>
      <c r="Q35" s="334"/>
      <c r="R35" s="334"/>
      <c r="S35" s="334"/>
      <c r="T35" s="334"/>
      <c r="U35" s="334"/>
      <c r="V35" s="334"/>
      <c r="W35" s="334"/>
      <c r="X35" s="334"/>
      <c r="Y35" s="334"/>
    </row>
    <row r="36" spans="2:25" ht="38.25" x14ac:dyDescent="0.25">
      <c r="B36" s="309" t="s">
        <v>800</v>
      </c>
      <c r="C36" s="309" t="s">
        <v>47</v>
      </c>
      <c r="D36" s="309" t="s">
        <v>48</v>
      </c>
      <c r="E36" s="309" t="s">
        <v>800</v>
      </c>
      <c r="F36" s="114">
        <v>104793</v>
      </c>
      <c r="G36" s="434" t="s">
        <v>1440</v>
      </c>
      <c r="H36" s="309" t="s">
        <v>135</v>
      </c>
      <c r="I36" s="310">
        <v>3847.2000000000003</v>
      </c>
      <c r="J36" s="511" t="s">
        <v>1587</v>
      </c>
      <c r="K36" s="311" t="s">
        <v>1588</v>
      </c>
      <c r="L36" s="310">
        <v>0.59</v>
      </c>
      <c r="M36" s="310">
        <v>0.61</v>
      </c>
      <c r="N36" s="310">
        <v>2269.84</v>
      </c>
      <c r="O36" s="310">
        <v>2346.79</v>
      </c>
      <c r="P36" s="334"/>
      <c r="Q36" s="334"/>
      <c r="R36" s="334"/>
      <c r="S36" s="334"/>
      <c r="T36" s="334"/>
      <c r="U36" s="334"/>
      <c r="V36" s="334"/>
      <c r="W36" s="334"/>
      <c r="X36" s="334"/>
      <c r="Y36" s="334"/>
    </row>
    <row r="37" spans="2:25" ht="25.5" x14ac:dyDescent="0.25">
      <c r="B37" s="309" t="s">
        <v>801</v>
      </c>
      <c r="C37" s="309" t="s">
        <v>47</v>
      </c>
      <c r="D37" s="309" t="s">
        <v>48</v>
      </c>
      <c r="E37" s="309" t="s">
        <v>801</v>
      </c>
      <c r="F37" s="114">
        <v>97640</v>
      </c>
      <c r="G37" s="434" t="s">
        <v>1441</v>
      </c>
      <c r="H37" s="309" t="s">
        <v>41</v>
      </c>
      <c r="I37" s="310">
        <v>100.59</v>
      </c>
      <c r="J37" s="511" t="s">
        <v>1589</v>
      </c>
      <c r="K37" s="311" t="s">
        <v>1590</v>
      </c>
      <c r="L37" s="310">
        <v>2.2200000000000002</v>
      </c>
      <c r="M37" s="310">
        <v>2.35</v>
      </c>
      <c r="N37" s="310">
        <v>223.3</v>
      </c>
      <c r="O37" s="310">
        <v>236.38</v>
      </c>
      <c r="P37" s="334"/>
      <c r="Q37" s="334"/>
      <c r="R37" s="334"/>
      <c r="S37" s="334"/>
      <c r="T37" s="334"/>
      <c r="U37" s="334"/>
      <c r="V37" s="334"/>
      <c r="W37" s="334"/>
      <c r="X37" s="334"/>
      <c r="Y37" s="334"/>
    </row>
    <row r="38" spans="2:25" ht="25.5" x14ac:dyDescent="0.25">
      <c r="B38" s="309" t="s">
        <v>802</v>
      </c>
      <c r="C38" s="309" t="s">
        <v>47</v>
      </c>
      <c r="D38" s="309" t="s">
        <v>48</v>
      </c>
      <c r="E38" s="309" t="s">
        <v>802</v>
      </c>
      <c r="F38" s="114">
        <v>97647</v>
      </c>
      <c r="G38" s="434" t="s">
        <v>1442</v>
      </c>
      <c r="H38" s="309" t="s">
        <v>41</v>
      </c>
      <c r="I38" s="310">
        <v>207.57499999999999</v>
      </c>
      <c r="J38" s="511" t="s">
        <v>1591</v>
      </c>
      <c r="K38" s="311" t="s">
        <v>1592</v>
      </c>
      <c r="L38" s="310">
        <v>3.85</v>
      </c>
      <c r="M38" s="310">
        <v>4.05</v>
      </c>
      <c r="N38" s="310">
        <v>799.16</v>
      </c>
      <c r="O38" s="310">
        <v>840.67</v>
      </c>
      <c r="P38" s="334"/>
      <c r="Q38" s="334"/>
      <c r="R38" s="334"/>
      <c r="S38" s="334"/>
      <c r="T38" s="334"/>
      <c r="U38" s="334"/>
      <c r="V38" s="334"/>
      <c r="W38" s="334"/>
      <c r="X38" s="334"/>
      <c r="Y38" s="334"/>
    </row>
    <row r="39" spans="2:25" ht="25.5" x14ac:dyDescent="0.25">
      <c r="B39" s="309" t="s">
        <v>803</v>
      </c>
      <c r="C39" s="309" t="s">
        <v>47</v>
      </c>
      <c r="D39" s="309" t="s">
        <v>48</v>
      </c>
      <c r="E39" s="309" t="s">
        <v>803</v>
      </c>
      <c r="F39" s="114">
        <v>97660</v>
      </c>
      <c r="G39" s="434" t="s">
        <v>1443</v>
      </c>
      <c r="H39" s="309" t="s">
        <v>110</v>
      </c>
      <c r="I39" s="310">
        <v>132</v>
      </c>
      <c r="J39" s="511" t="s">
        <v>1593</v>
      </c>
      <c r="K39" s="311" t="s">
        <v>1594</v>
      </c>
      <c r="L39" s="310">
        <v>0.71</v>
      </c>
      <c r="M39" s="310">
        <v>0.75</v>
      </c>
      <c r="N39" s="310">
        <v>93.72</v>
      </c>
      <c r="O39" s="310">
        <v>99</v>
      </c>
      <c r="P39" s="334"/>
      <c r="Q39" s="334"/>
      <c r="R39" s="334"/>
      <c r="S39" s="334"/>
      <c r="T39" s="334"/>
      <c r="U39" s="334"/>
      <c r="V39" s="334"/>
      <c r="W39" s="334"/>
      <c r="X39" s="334"/>
      <c r="Y39" s="334"/>
    </row>
    <row r="40" spans="2:25" ht="25.5" x14ac:dyDescent="0.25">
      <c r="B40" s="309" t="s">
        <v>272</v>
      </c>
      <c r="C40" s="309" t="s">
        <v>47</v>
      </c>
      <c r="D40" s="309" t="s">
        <v>48</v>
      </c>
      <c r="E40" s="309" t="s">
        <v>272</v>
      </c>
      <c r="F40" s="114">
        <v>97645</v>
      </c>
      <c r="G40" s="434" t="s">
        <v>1444</v>
      </c>
      <c r="H40" s="309" t="s">
        <v>41</v>
      </c>
      <c r="I40" s="310">
        <v>37.090000000000003</v>
      </c>
      <c r="J40" s="511" t="s">
        <v>1595</v>
      </c>
      <c r="K40" s="311" t="s">
        <v>1596</v>
      </c>
      <c r="L40" s="310">
        <v>26.74</v>
      </c>
      <c r="M40" s="310">
        <v>28.12</v>
      </c>
      <c r="N40" s="310">
        <v>991.78</v>
      </c>
      <c r="O40" s="310">
        <v>1042.97</v>
      </c>
      <c r="P40" s="334"/>
      <c r="Q40" s="334"/>
      <c r="R40" s="334"/>
      <c r="S40" s="334"/>
      <c r="T40" s="334"/>
      <c r="U40" s="334"/>
      <c r="V40" s="334"/>
      <c r="W40" s="334"/>
      <c r="X40" s="334"/>
      <c r="Y40" s="334"/>
    </row>
    <row r="41" spans="2:25" ht="25.5" x14ac:dyDescent="0.25">
      <c r="B41" s="309" t="s">
        <v>804</v>
      </c>
      <c r="C41" s="309" t="s">
        <v>47</v>
      </c>
      <c r="D41" s="309" t="s">
        <v>48</v>
      </c>
      <c r="E41" s="309" t="s">
        <v>804</v>
      </c>
      <c r="F41" s="114">
        <v>97663</v>
      </c>
      <c r="G41" s="434" t="s">
        <v>1445</v>
      </c>
      <c r="H41" s="309" t="s">
        <v>110</v>
      </c>
      <c r="I41" s="310">
        <v>11</v>
      </c>
      <c r="J41" s="511" t="s">
        <v>1597</v>
      </c>
      <c r="K41" s="311" t="s">
        <v>1598</v>
      </c>
      <c r="L41" s="310">
        <v>13.64</v>
      </c>
      <c r="M41" s="310">
        <v>14.37</v>
      </c>
      <c r="N41" s="310">
        <v>150.04</v>
      </c>
      <c r="O41" s="310">
        <v>158.07</v>
      </c>
      <c r="P41" s="334"/>
      <c r="Q41" s="334"/>
      <c r="R41" s="334"/>
      <c r="S41" s="334"/>
      <c r="T41" s="334"/>
      <c r="U41" s="334"/>
      <c r="V41" s="334"/>
      <c r="W41" s="334"/>
      <c r="X41" s="334"/>
      <c r="Y41" s="334"/>
    </row>
    <row r="42" spans="2:25" ht="25.5" x14ac:dyDescent="0.25">
      <c r="B42" s="309" t="s">
        <v>806</v>
      </c>
      <c r="C42" s="309" t="s">
        <v>47</v>
      </c>
      <c r="D42" s="309" t="s">
        <v>48</v>
      </c>
      <c r="E42" s="309" t="s">
        <v>806</v>
      </c>
      <c r="F42" s="114">
        <v>97665</v>
      </c>
      <c r="G42" s="434" t="s">
        <v>1446</v>
      </c>
      <c r="H42" s="309" t="s">
        <v>110</v>
      </c>
      <c r="I42" s="310">
        <v>110</v>
      </c>
      <c r="J42" s="511" t="s">
        <v>1599</v>
      </c>
      <c r="K42" s="311" t="s">
        <v>1600</v>
      </c>
      <c r="L42" s="310">
        <v>1.95</v>
      </c>
      <c r="M42" s="310">
        <v>2.04</v>
      </c>
      <c r="N42" s="310">
        <v>214.5</v>
      </c>
      <c r="O42" s="310">
        <v>224.4</v>
      </c>
      <c r="P42" s="334"/>
      <c r="Q42" s="334"/>
      <c r="R42" s="334"/>
      <c r="S42" s="334"/>
      <c r="T42" s="334"/>
      <c r="U42" s="334"/>
      <c r="V42" s="334"/>
      <c r="W42" s="334"/>
      <c r="X42" s="334"/>
      <c r="Y42" s="334"/>
    </row>
    <row r="43" spans="2:25" ht="25.5" x14ac:dyDescent="0.25">
      <c r="B43" s="309" t="s">
        <v>807</v>
      </c>
      <c r="C43" s="309" t="s">
        <v>47</v>
      </c>
      <c r="D43" s="309" t="s">
        <v>48</v>
      </c>
      <c r="E43" s="309" t="s">
        <v>807</v>
      </c>
      <c r="F43" s="114">
        <v>97666</v>
      </c>
      <c r="G43" s="434" t="s">
        <v>1447</v>
      </c>
      <c r="H43" s="309" t="s">
        <v>110</v>
      </c>
      <c r="I43" s="310">
        <v>13</v>
      </c>
      <c r="J43" s="511" t="s">
        <v>1601</v>
      </c>
      <c r="K43" s="311" t="s">
        <v>1602</v>
      </c>
      <c r="L43" s="310">
        <v>9.94</v>
      </c>
      <c r="M43" s="310">
        <v>10.48</v>
      </c>
      <c r="N43" s="310">
        <v>129.22</v>
      </c>
      <c r="O43" s="310">
        <v>136.24</v>
      </c>
      <c r="P43" s="334"/>
      <c r="Q43" s="334"/>
      <c r="R43" s="334"/>
      <c r="S43" s="334"/>
      <c r="T43" s="334"/>
      <c r="U43" s="334"/>
      <c r="V43" s="334"/>
      <c r="W43" s="334"/>
      <c r="X43" s="334"/>
      <c r="Y43" s="334"/>
    </row>
    <row r="44" spans="2:25" ht="25.5" x14ac:dyDescent="0.25">
      <c r="B44" s="309" t="s">
        <v>808</v>
      </c>
      <c r="C44" s="309" t="s">
        <v>47</v>
      </c>
      <c r="D44" s="309" t="s">
        <v>48</v>
      </c>
      <c r="E44" s="309" t="s">
        <v>808</v>
      </c>
      <c r="F44" s="114">
        <v>97644</v>
      </c>
      <c r="G44" s="434" t="s">
        <v>1448</v>
      </c>
      <c r="H44" s="309" t="s">
        <v>41</v>
      </c>
      <c r="I44" s="310">
        <v>13.87</v>
      </c>
      <c r="J44" s="511" t="s">
        <v>1603</v>
      </c>
      <c r="K44" s="311" t="s">
        <v>1604</v>
      </c>
      <c r="L44" s="310">
        <v>10.35</v>
      </c>
      <c r="M44" s="310">
        <v>10.87</v>
      </c>
      <c r="N44" s="310">
        <v>143.55000000000001</v>
      </c>
      <c r="O44" s="310">
        <v>150.76</v>
      </c>
      <c r="P44" s="334"/>
      <c r="Q44" s="334"/>
      <c r="R44" s="334"/>
      <c r="S44" s="334"/>
      <c r="T44" s="334"/>
      <c r="U44" s="334"/>
      <c r="V44" s="334"/>
      <c r="W44" s="334"/>
      <c r="X44" s="334"/>
      <c r="Y44" s="334"/>
    </row>
    <row r="45" spans="2:25" ht="25.5" x14ac:dyDescent="0.25">
      <c r="B45" s="309" t="s">
        <v>815</v>
      </c>
      <c r="C45" s="309" t="s">
        <v>47</v>
      </c>
      <c r="D45" s="309" t="s">
        <v>48</v>
      </c>
      <c r="E45" s="309" t="s">
        <v>815</v>
      </c>
      <c r="F45" s="114">
        <v>97650</v>
      </c>
      <c r="G45" s="434" t="s">
        <v>1449</v>
      </c>
      <c r="H45" s="309" t="s">
        <v>41</v>
      </c>
      <c r="I45" s="310">
        <v>28.86</v>
      </c>
      <c r="J45" s="511" t="s">
        <v>1605</v>
      </c>
      <c r="K45" s="311" t="s">
        <v>1606</v>
      </c>
      <c r="L45" s="310">
        <v>8.31</v>
      </c>
      <c r="M45" s="310">
        <v>8.74</v>
      </c>
      <c r="N45" s="310">
        <v>239.82</v>
      </c>
      <c r="O45" s="310">
        <v>252.23</v>
      </c>
      <c r="P45" s="334"/>
      <c r="Q45" s="334"/>
      <c r="R45" s="334"/>
      <c r="S45" s="334"/>
      <c r="T45" s="334"/>
      <c r="U45" s="334"/>
      <c r="V45" s="334"/>
      <c r="W45" s="334"/>
      <c r="X45" s="334"/>
      <c r="Y45" s="334"/>
    </row>
    <row r="46" spans="2:25" ht="25.5" x14ac:dyDescent="0.25">
      <c r="B46" s="309" t="s">
        <v>809</v>
      </c>
      <c r="C46" s="309" t="s">
        <v>47</v>
      </c>
      <c r="D46" s="309" t="s">
        <v>48</v>
      </c>
      <c r="E46" s="309" t="s">
        <v>809</v>
      </c>
      <c r="F46" s="114">
        <v>102191</v>
      </c>
      <c r="G46" s="434" t="s">
        <v>1450</v>
      </c>
      <c r="H46" s="309" t="s">
        <v>41</v>
      </c>
      <c r="I46" s="310">
        <v>37.090000000000003</v>
      </c>
      <c r="J46" s="511" t="s">
        <v>1607</v>
      </c>
      <c r="K46" s="311" t="s">
        <v>1608</v>
      </c>
      <c r="L46" s="310">
        <v>23.74</v>
      </c>
      <c r="M46" s="310">
        <v>24.97</v>
      </c>
      <c r="N46" s="310">
        <v>880.51</v>
      </c>
      <c r="O46" s="310">
        <v>926.13</v>
      </c>
      <c r="P46" s="334"/>
      <c r="Q46" s="334"/>
      <c r="R46" s="334"/>
      <c r="S46" s="334"/>
      <c r="T46" s="334"/>
      <c r="U46" s="334"/>
      <c r="V46" s="334"/>
      <c r="W46" s="334"/>
      <c r="X46" s="334"/>
      <c r="Y46" s="334"/>
    </row>
    <row r="47" spans="2:25" ht="25.5" x14ac:dyDescent="0.25">
      <c r="B47" s="309" t="s">
        <v>810</v>
      </c>
      <c r="C47" s="309" t="s">
        <v>47</v>
      </c>
      <c r="D47" s="309" t="s">
        <v>49</v>
      </c>
      <c r="E47" s="309" t="s">
        <v>810</v>
      </c>
      <c r="F47" s="114">
        <v>201002337</v>
      </c>
      <c r="G47" s="434" t="s">
        <v>1451</v>
      </c>
      <c r="H47" s="309" t="s">
        <v>41</v>
      </c>
      <c r="I47" s="310">
        <v>2.76</v>
      </c>
      <c r="J47" s="511">
        <v>38.19</v>
      </c>
      <c r="K47" s="311">
        <v>42.61</v>
      </c>
      <c r="L47" s="310">
        <v>49.01</v>
      </c>
      <c r="M47" s="310">
        <v>52.18</v>
      </c>
      <c r="N47" s="310">
        <v>135.26</v>
      </c>
      <c r="O47" s="310">
        <v>144.01</v>
      </c>
      <c r="P47" s="334"/>
      <c r="Q47" s="334"/>
      <c r="R47" s="334"/>
      <c r="S47" s="334"/>
      <c r="T47" s="334"/>
      <c r="U47" s="334"/>
      <c r="V47" s="334"/>
      <c r="W47" s="334"/>
      <c r="X47" s="334"/>
      <c r="Y47" s="334"/>
    </row>
    <row r="48" spans="2:25" x14ac:dyDescent="0.25">
      <c r="B48" s="309" t="s">
        <v>811</v>
      </c>
      <c r="C48" s="309" t="s">
        <v>47</v>
      </c>
      <c r="D48" s="309" t="s">
        <v>49</v>
      </c>
      <c r="E48" s="309" t="s">
        <v>811</v>
      </c>
      <c r="F48" s="114">
        <v>201002142</v>
      </c>
      <c r="G48" s="434" t="s">
        <v>1452</v>
      </c>
      <c r="H48" s="309" t="s">
        <v>110</v>
      </c>
      <c r="I48" s="310">
        <v>5</v>
      </c>
      <c r="J48" s="511">
        <v>17.5</v>
      </c>
      <c r="K48" s="311">
        <v>19.600000000000001</v>
      </c>
      <c r="L48" s="310">
        <v>22.45</v>
      </c>
      <c r="M48" s="310">
        <v>24</v>
      </c>
      <c r="N48" s="310">
        <v>112.25</v>
      </c>
      <c r="O48" s="310">
        <v>120</v>
      </c>
      <c r="P48" s="334"/>
      <c r="Q48" s="334"/>
      <c r="R48" s="334"/>
      <c r="S48" s="334"/>
      <c r="T48" s="334"/>
      <c r="U48" s="334"/>
      <c r="V48" s="334"/>
      <c r="W48" s="334"/>
      <c r="X48" s="334"/>
      <c r="Y48" s="334"/>
    </row>
    <row r="49" spans="2:25" x14ac:dyDescent="0.25">
      <c r="B49" s="309" t="s">
        <v>812</v>
      </c>
      <c r="C49" s="309" t="s">
        <v>47</v>
      </c>
      <c r="D49" s="309" t="s">
        <v>49</v>
      </c>
      <c r="E49" s="309" t="s">
        <v>812</v>
      </c>
      <c r="F49" s="114">
        <v>201002152</v>
      </c>
      <c r="G49" s="434" t="s">
        <v>1453</v>
      </c>
      <c r="H49" s="309" t="s">
        <v>41</v>
      </c>
      <c r="I49" s="310">
        <v>1795.8450000000003</v>
      </c>
      <c r="J49" s="511">
        <v>5.32</v>
      </c>
      <c r="K49" s="311">
        <v>5.83</v>
      </c>
      <c r="L49" s="310">
        <v>6.82</v>
      </c>
      <c r="M49" s="310">
        <v>7.14</v>
      </c>
      <c r="N49" s="310">
        <v>12247.66</v>
      </c>
      <c r="O49" s="310">
        <v>12822.33</v>
      </c>
      <c r="P49" s="334"/>
      <c r="Q49" s="334"/>
      <c r="R49" s="334"/>
      <c r="S49" s="334"/>
      <c r="T49" s="334"/>
      <c r="U49" s="334"/>
      <c r="V49" s="334"/>
      <c r="W49" s="334"/>
      <c r="X49" s="334"/>
      <c r="Y49" s="334"/>
    </row>
    <row r="50" spans="2:25" x14ac:dyDescent="0.25">
      <c r="B50" s="309" t="s">
        <v>813</v>
      </c>
      <c r="C50" s="309" t="s">
        <v>47</v>
      </c>
      <c r="D50" s="309" t="s">
        <v>50</v>
      </c>
      <c r="E50" s="309" t="s">
        <v>813</v>
      </c>
      <c r="F50" s="114" t="s">
        <v>1172</v>
      </c>
      <c r="G50" s="434" t="s">
        <v>892</v>
      </c>
      <c r="H50" s="309" t="s">
        <v>41</v>
      </c>
      <c r="I50" s="310">
        <v>125.11800000000001</v>
      </c>
      <c r="J50" s="511">
        <v>28.560000000000002</v>
      </c>
      <c r="K50" s="311">
        <v>28.08</v>
      </c>
      <c r="L50" s="310">
        <v>36.65</v>
      </c>
      <c r="M50" s="310">
        <v>34.39</v>
      </c>
      <c r="N50" s="310">
        <v>4585.57</v>
      </c>
      <c r="O50" s="310">
        <v>4302.8</v>
      </c>
      <c r="P50" s="334"/>
      <c r="Q50" s="334"/>
      <c r="R50" s="334"/>
      <c r="S50" s="334"/>
      <c r="T50" s="334"/>
      <c r="U50" s="334"/>
      <c r="V50" s="334"/>
      <c r="W50" s="334"/>
      <c r="X50" s="334"/>
      <c r="Y50" s="334"/>
    </row>
    <row r="51" spans="2:25" x14ac:dyDescent="0.25">
      <c r="B51" s="309" t="s">
        <v>814</v>
      </c>
      <c r="C51" s="309" t="s">
        <v>47</v>
      </c>
      <c r="D51" s="309" t="s">
        <v>94</v>
      </c>
      <c r="E51" s="309" t="s">
        <v>814</v>
      </c>
      <c r="F51" s="114">
        <v>22520</v>
      </c>
      <c r="G51" s="434" t="s">
        <v>1020</v>
      </c>
      <c r="H51" s="309" t="s">
        <v>135</v>
      </c>
      <c r="I51" s="310">
        <v>8.6150000000000002</v>
      </c>
      <c r="J51" s="511">
        <v>56.99</v>
      </c>
      <c r="K51" s="311">
        <v>4.3600000000000003</v>
      </c>
      <c r="L51" s="310">
        <v>73.14</v>
      </c>
      <c r="M51" s="310">
        <v>5.33</v>
      </c>
      <c r="N51" s="310">
        <v>630.1</v>
      </c>
      <c r="O51" s="310">
        <v>45.91</v>
      </c>
      <c r="P51" s="334"/>
      <c r="Q51" s="334"/>
      <c r="R51" s="334"/>
      <c r="S51" s="334"/>
      <c r="T51" s="334"/>
      <c r="U51" s="334"/>
      <c r="V51" s="334"/>
      <c r="W51" s="334"/>
      <c r="X51" s="334"/>
      <c r="Y51" s="334"/>
    </row>
    <row r="52" spans="2:25" x14ac:dyDescent="0.25">
      <c r="B52" s="98" t="s">
        <v>1024</v>
      </c>
      <c r="C52" s="98"/>
      <c r="D52" s="98"/>
      <c r="E52" s="98"/>
      <c r="F52" s="98"/>
      <c r="G52" s="99" t="s">
        <v>805</v>
      </c>
      <c r="H52" s="305"/>
      <c r="I52" s="306"/>
      <c r="J52" s="307"/>
      <c r="K52" s="307"/>
      <c r="L52" s="306"/>
      <c r="M52" s="306"/>
      <c r="N52" s="308">
        <v>22677.45</v>
      </c>
      <c r="O52" s="308">
        <v>21640.62</v>
      </c>
      <c r="P52" s="334"/>
      <c r="Q52" s="334"/>
      <c r="R52" s="334"/>
      <c r="S52" s="334"/>
      <c r="T52" s="334"/>
      <c r="U52" s="334"/>
      <c r="V52" s="334"/>
      <c r="W52" s="334"/>
      <c r="X52" s="334"/>
      <c r="Y52" s="334"/>
    </row>
    <row r="53" spans="2:25" x14ac:dyDescent="0.25">
      <c r="B53" s="309" t="s">
        <v>1025</v>
      </c>
      <c r="C53" s="309" t="s">
        <v>47</v>
      </c>
      <c r="D53" s="309" t="s">
        <v>49</v>
      </c>
      <c r="E53" s="309" t="s">
        <v>1025</v>
      </c>
      <c r="F53" s="114">
        <v>201002161</v>
      </c>
      <c r="G53" s="434" t="s">
        <v>1454</v>
      </c>
      <c r="H53" s="309" t="s">
        <v>110</v>
      </c>
      <c r="I53" s="310">
        <v>57</v>
      </c>
      <c r="J53" s="511">
        <v>310</v>
      </c>
      <c r="K53" s="311">
        <v>310</v>
      </c>
      <c r="L53" s="310">
        <v>397.85</v>
      </c>
      <c r="M53" s="310">
        <v>379.66</v>
      </c>
      <c r="N53" s="310">
        <v>22677.45</v>
      </c>
      <c r="O53" s="310">
        <v>21640.62</v>
      </c>
      <c r="P53" s="334"/>
      <c r="Q53" s="334"/>
      <c r="R53" s="334"/>
      <c r="S53" s="334"/>
      <c r="T53" s="334"/>
      <c r="U53" s="334"/>
      <c r="V53" s="334"/>
      <c r="W53" s="334"/>
      <c r="X53" s="334"/>
      <c r="Y53" s="334"/>
    </row>
    <row r="54" spans="2:25" x14ac:dyDescent="0.25">
      <c r="B54" s="309"/>
      <c r="C54" s="309"/>
      <c r="D54" s="309"/>
      <c r="E54" s="309"/>
      <c r="F54" s="114"/>
      <c r="G54" s="393"/>
      <c r="H54" s="394"/>
      <c r="I54" s="395"/>
      <c r="J54" s="396"/>
      <c r="K54" s="396"/>
      <c r="L54" s="395"/>
      <c r="M54" s="395"/>
      <c r="N54" s="397"/>
      <c r="O54" s="653"/>
      <c r="P54" s="334"/>
      <c r="Q54" s="334"/>
      <c r="R54" s="334"/>
      <c r="S54" s="334"/>
      <c r="T54" s="334"/>
      <c r="U54" s="334"/>
      <c r="V54" s="334"/>
      <c r="W54" s="334"/>
      <c r="X54" s="334"/>
      <c r="Y54" s="334"/>
    </row>
    <row r="55" spans="2:25" x14ac:dyDescent="0.25">
      <c r="B55" s="337" t="s">
        <v>31</v>
      </c>
      <c r="C55" s="337"/>
      <c r="D55" s="337"/>
      <c r="E55" s="337"/>
      <c r="F55" s="337"/>
      <c r="G55" s="321" t="s">
        <v>844</v>
      </c>
      <c r="H55" s="338"/>
      <c r="I55" s="339"/>
      <c r="J55" s="340"/>
      <c r="K55" s="340"/>
      <c r="L55" s="339"/>
      <c r="M55" s="339"/>
      <c r="N55" s="341">
        <v>10446.630000000003</v>
      </c>
      <c r="O55" s="653"/>
      <c r="P55" s="334"/>
      <c r="Q55" s="334"/>
      <c r="R55" s="334"/>
      <c r="S55" s="334"/>
      <c r="T55" s="334"/>
      <c r="U55" s="334"/>
      <c r="V55" s="334"/>
      <c r="W55" s="334"/>
      <c r="X55" s="334"/>
      <c r="Y55" s="334"/>
    </row>
    <row r="56" spans="2:25" x14ac:dyDescent="0.25">
      <c r="B56" s="342" t="s">
        <v>1040</v>
      </c>
      <c r="C56" s="342"/>
      <c r="D56" s="342"/>
      <c r="E56" s="342"/>
      <c r="F56" s="342"/>
      <c r="G56" s="343" t="s">
        <v>1042</v>
      </c>
      <c r="H56" s="344"/>
      <c r="I56" s="345"/>
      <c r="J56" s="346"/>
      <c r="K56" s="346"/>
      <c r="L56" s="345"/>
      <c r="M56" s="345"/>
      <c r="N56" s="347">
        <v>1090.1300000000001</v>
      </c>
      <c r="O56" s="653"/>
      <c r="P56" s="334"/>
      <c r="Q56" s="334"/>
      <c r="R56" s="334"/>
      <c r="S56" s="334"/>
      <c r="T56" s="334"/>
      <c r="U56" s="334"/>
      <c r="V56" s="334"/>
      <c r="W56" s="334"/>
      <c r="X56" s="334"/>
      <c r="Y56" s="334"/>
    </row>
    <row r="57" spans="2:25" ht="38.25" x14ac:dyDescent="0.25">
      <c r="B57" s="309" t="s">
        <v>1041</v>
      </c>
      <c r="C57" s="309" t="s">
        <v>47</v>
      </c>
      <c r="D57" s="309" t="s">
        <v>48</v>
      </c>
      <c r="E57" s="309" t="s">
        <v>1041</v>
      </c>
      <c r="F57" s="114">
        <v>101174</v>
      </c>
      <c r="G57" s="434" t="s">
        <v>1455</v>
      </c>
      <c r="H57" s="309" t="s">
        <v>135</v>
      </c>
      <c r="I57" s="310">
        <v>9</v>
      </c>
      <c r="J57" s="511" t="s">
        <v>1609</v>
      </c>
      <c r="K57" s="311" t="s">
        <v>1610</v>
      </c>
      <c r="L57" s="310">
        <v>99.03</v>
      </c>
      <c r="M57" s="310">
        <v>99.65</v>
      </c>
      <c r="N57" s="310">
        <v>891.27</v>
      </c>
      <c r="O57" s="653"/>
      <c r="P57" s="334"/>
      <c r="Q57" s="334"/>
      <c r="R57" s="334"/>
      <c r="S57" s="334"/>
      <c r="T57" s="334"/>
      <c r="U57" s="334"/>
      <c r="V57" s="334"/>
      <c r="W57" s="334"/>
      <c r="X57" s="334"/>
      <c r="Y57" s="334"/>
    </row>
    <row r="58" spans="2:25" ht="25.5" x14ac:dyDescent="0.25">
      <c r="B58" s="309" t="s">
        <v>1043</v>
      </c>
      <c r="C58" s="309" t="s">
        <v>47</v>
      </c>
      <c r="D58" s="309" t="s">
        <v>48</v>
      </c>
      <c r="E58" s="309" t="s">
        <v>1043</v>
      </c>
      <c r="F58" s="114">
        <v>103670</v>
      </c>
      <c r="G58" s="434" t="s">
        <v>1456</v>
      </c>
      <c r="H58" s="309" t="s">
        <v>1429</v>
      </c>
      <c r="I58" s="310">
        <v>0.44178646691106466</v>
      </c>
      <c r="J58" s="511" t="s">
        <v>1611</v>
      </c>
      <c r="K58" s="311" t="s">
        <v>1612</v>
      </c>
      <c r="L58" s="310">
        <v>316.83999999999997</v>
      </c>
      <c r="M58" s="310">
        <v>333.37</v>
      </c>
      <c r="N58" s="310">
        <v>139.97</v>
      </c>
      <c r="O58" s="653"/>
      <c r="P58" s="334"/>
      <c r="Q58" s="334"/>
      <c r="R58" s="334"/>
      <c r="S58" s="334"/>
      <c r="T58" s="334"/>
      <c r="U58" s="334"/>
      <c r="V58" s="334"/>
      <c r="W58" s="334"/>
      <c r="X58" s="334"/>
      <c r="Y58" s="334"/>
    </row>
    <row r="59" spans="2:25" ht="25.5" x14ac:dyDescent="0.25">
      <c r="B59" s="309" t="s">
        <v>1044</v>
      </c>
      <c r="C59" s="309" t="s">
        <v>47</v>
      </c>
      <c r="D59" s="309" t="s">
        <v>48</v>
      </c>
      <c r="E59" s="309" t="s">
        <v>1044</v>
      </c>
      <c r="F59" s="114">
        <v>95601</v>
      </c>
      <c r="G59" s="434" t="s">
        <v>1457</v>
      </c>
      <c r="H59" s="309" t="s">
        <v>110</v>
      </c>
      <c r="I59" s="310">
        <v>3</v>
      </c>
      <c r="J59" s="511" t="s">
        <v>1613</v>
      </c>
      <c r="K59" s="311" t="s">
        <v>1614</v>
      </c>
      <c r="L59" s="310">
        <v>19.63</v>
      </c>
      <c r="M59" s="310">
        <v>20.64</v>
      </c>
      <c r="N59" s="310">
        <v>58.89</v>
      </c>
      <c r="O59" s="653"/>
      <c r="P59" s="334"/>
      <c r="Q59" s="334"/>
      <c r="R59" s="334"/>
      <c r="S59" s="334"/>
      <c r="T59" s="334"/>
      <c r="U59" s="334"/>
      <c r="V59" s="334"/>
      <c r="W59" s="334"/>
      <c r="X59" s="334"/>
      <c r="Y59" s="334"/>
    </row>
    <row r="60" spans="2:25" x14ac:dyDescent="0.25">
      <c r="B60" s="342" t="s">
        <v>1045</v>
      </c>
      <c r="C60" s="342"/>
      <c r="D60" s="342"/>
      <c r="E60" s="342"/>
      <c r="F60" s="342"/>
      <c r="G60" s="343" t="s">
        <v>1046</v>
      </c>
      <c r="H60" s="344"/>
      <c r="I60" s="345"/>
      <c r="J60" s="346"/>
      <c r="K60" s="346"/>
      <c r="L60" s="345"/>
      <c r="M60" s="345"/>
      <c r="N60" s="347">
        <v>2114.54</v>
      </c>
      <c r="O60" s="653"/>
      <c r="P60" s="334"/>
      <c r="Q60" s="334"/>
      <c r="R60" s="334"/>
      <c r="S60" s="334"/>
      <c r="T60" s="334"/>
      <c r="U60" s="334"/>
      <c r="V60" s="334"/>
      <c r="W60" s="334"/>
      <c r="X60" s="334"/>
      <c r="Y60" s="334"/>
    </row>
    <row r="61" spans="2:25" ht="25.5" x14ac:dyDescent="0.25">
      <c r="B61" s="309" t="s">
        <v>1062</v>
      </c>
      <c r="C61" s="309" t="s">
        <v>47</v>
      </c>
      <c r="D61" s="309" t="s">
        <v>48</v>
      </c>
      <c r="E61" s="309" t="s">
        <v>1062</v>
      </c>
      <c r="F61" s="114">
        <v>96523</v>
      </c>
      <c r="G61" s="434" t="s">
        <v>1458</v>
      </c>
      <c r="H61" s="309" t="s">
        <v>1429</v>
      </c>
      <c r="I61" s="310">
        <v>0.83200000000000007</v>
      </c>
      <c r="J61" s="511" t="s">
        <v>1615</v>
      </c>
      <c r="K61" s="311" t="s">
        <v>1616</v>
      </c>
      <c r="L61" s="310">
        <v>106.07</v>
      </c>
      <c r="M61" s="310">
        <v>111.56</v>
      </c>
      <c r="N61" s="310">
        <v>88.25</v>
      </c>
      <c r="O61" s="653"/>
      <c r="P61" s="334"/>
      <c r="Q61" s="334"/>
      <c r="R61" s="334"/>
      <c r="S61" s="334"/>
      <c r="T61" s="334"/>
      <c r="U61" s="334"/>
      <c r="V61" s="334"/>
      <c r="W61" s="334"/>
      <c r="X61" s="334"/>
      <c r="Y61" s="334"/>
    </row>
    <row r="62" spans="2:25" ht="25.5" x14ac:dyDescent="0.25">
      <c r="B62" s="309" t="s">
        <v>1063</v>
      </c>
      <c r="C62" s="309" t="s">
        <v>47</v>
      </c>
      <c r="D62" s="309" t="s">
        <v>48</v>
      </c>
      <c r="E62" s="309" t="s">
        <v>1063</v>
      </c>
      <c r="F62" s="336">
        <v>96617</v>
      </c>
      <c r="G62" s="434" t="s">
        <v>1459</v>
      </c>
      <c r="H62" s="309" t="s">
        <v>41</v>
      </c>
      <c r="I62" s="310">
        <v>0.9075000000000002</v>
      </c>
      <c r="J62" s="511" t="s">
        <v>1617</v>
      </c>
      <c r="K62" s="311" t="s">
        <v>1618</v>
      </c>
      <c r="L62" s="310">
        <v>22.75</v>
      </c>
      <c r="M62" s="310">
        <v>22.68</v>
      </c>
      <c r="N62" s="310">
        <v>20.64</v>
      </c>
      <c r="O62" s="653"/>
      <c r="P62" s="334"/>
      <c r="Q62" s="334"/>
      <c r="R62" s="334"/>
      <c r="S62" s="334"/>
      <c r="T62" s="334"/>
      <c r="U62" s="334"/>
      <c r="V62" s="334"/>
      <c r="W62" s="334"/>
      <c r="X62" s="334"/>
      <c r="Y62" s="334"/>
    </row>
    <row r="63" spans="2:25" ht="38.25" x14ac:dyDescent="0.25">
      <c r="B63" s="309" t="s">
        <v>1064</v>
      </c>
      <c r="C63" s="309" t="s">
        <v>47</v>
      </c>
      <c r="D63" s="309" t="s">
        <v>48</v>
      </c>
      <c r="E63" s="309" t="s">
        <v>1064</v>
      </c>
      <c r="F63" s="336">
        <v>96540</v>
      </c>
      <c r="G63" s="434" t="s">
        <v>1460</v>
      </c>
      <c r="H63" s="309" t="s">
        <v>41</v>
      </c>
      <c r="I63" s="310">
        <v>4.3600000000000003</v>
      </c>
      <c r="J63" s="511" t="s">
        <v>1619</v>
      </c>
      <c r="K63" s="311" t="s">
        <v>1620</v>
      </c>
      <c r="L63" s="310">
        <v>159.26</v>
      </c>
      <c r="M63" s="310">
        <v>160.80000000000001</v>
      </c>
      <c r="N63" s="310">
        <v>694.37</v>
      </c>
      <c r="O63" s="653"/>
      <c r="P63" s="334"/>
      <c r="Q63" s="334"/>
      <c r="R63" s="334"/>
      <c r="S63" s="334"/>
      <c r="T63" s="334"/>
      <c r="U63" s="334"/>
      <c r="V63" s="334"/>
      <c r="W63" s="334"/>
      <c r="X63" s="334"/>
      <c r="Y63" s="334"/>
    </row>
    <row r="64" spans="2:25" ht="25.5" x14ac:dyDescent="0.25">
      <c r="B64" s="309" t="s">
        <v>1065</v>
      </c>
      <c r="C64" s="309" t="s">
        <v>47</v>
      </c>
      <c r="D64" s="309" t="s">
        <v>48</v>
      </c>
      <c r="E64" s="309" t="s">
        <v>1065</v>
      </c>
      <c r="F64" s="336">
        <v>96543</v>
      </c>
      <c r="G64" s="434" t="s">
        <v>1461</v>
      </c>
      <c r="H64" s="309" t="s">
        <v>186</v>
      </c>
      <c r="I64" s="310">
        <v>10</v>
      </c>
      <c r="J64" s="511" t="s">
        <v>1621</v>
      </c>
      <c r="K64" s="311" t="s">
        <v>1622</v>
      </c>
      <c r="L64" s="310">
        <v>21.33</v>
      </c>
      <c r="M64" s="310">
        <v>21.24</v>
      </c>
      <c r="N64" s="310">
        <v>213.3</v>
      </c>
      <c r="O64" s="653"/>
      <c r="P64" s="334"/>
      <c r="Q64" s="334"/>
      <c r="R64" s="334"/>
      <c r="S64" s="334"/>
      <c r="T64" s="334"/>
      <c r="U64" s="334"/>
      <c r="V64" s="334"/>
      <c r="W64" s="334"/>
      <c r="X64" s="334"/>
      <c r="Y64" s="334"/>
    </row>
    <row r="65" spans="2:25" ht="25.5" x14ac:dyDescent="0.25">
      <c r="B65" s="309" t="s">
        <v>1066</v>
      </c>
      <c r="C65" s="309" t="s">
        <v>47</v>
      </c>
      <c r="D65" s="309" t="s">
        <v>48</v>
      </c>
      <c r="E65" s="309" t="s">
        <v>1066</v>
      </c>
      <c r="F65" s="336">
        <v>96546</v>
      </c>
      <c r="G65" s="434" t="s">
        <v>1463</v>
      </c>
      <c r="H65" s="309" t="s">
        <v>186</v>
      </c>
      <c r="I65" s="310">
        <v>5</v>
      </c>
      <c r="J65" s="511" t="s">
        <v>1623</v>
      </c>
      <c r="K65" s="311" t="s">
        <v>1624</v>
      </c>
      <c r="L65" s="310">
        <v>16.510000000000002</v>
      </c>
      <c r="M65" s="310">
        <v>16.11</v>
      </c>
      <c r="N65" s="310">
        <v>82.55</v>
      </c>
      <c r="O65" s="653"/>
      <c r="P65" s="334"/>
      <c r="Q65" s="334"/>
      <c r="R65" s="334"/>
      <c r="S65" s="334"/>
      <c r="T65" s="334"/>
      <c r="U65" s="334"/>
      <c r="V65" s="334"/>
      <c r="W65" s="334"/>
      <c r="X65" s="334"/>
      <c r="Y65" s="334"/>
    </row>
    <row r="66" spans="2:25" ht="25.5" x14ac:dyDescent="0.25">
      <c r="B66" s="309" t="s">
        <v>1067</v>
      </c>
      <c r="C66" s="309" t="s">
        <v>47</v>
      </c>
      <c r="D66" s="309" t="s">
        <v>48</v>
      </c>
      <c r="E66" s="309" t="s">
        <v>1067</v>
      </c>
      <c r="F66" s="336">
        <v>96547</v>
      </c>
      <c r="G66" s="434" t="s">
        <v>1464</v>
      </c>
      <c r="H66" s="309" t="s">
        <v>186</v>
      </c>
      <c r="I66" s="310">
        <v>16.899999999999999</v>
      </c>
      <c r="J66" s="511" t="s">
        <v>1625</v>
      </c>
      <c r="K66" s="311" t="s">
        <v>1626</v>
      </c>
      <c r="L66" s="310">
        <v>13.92</v>
      </c>
      <c r="M66" s="310">
        <v>13.55</v>
      </c>
      <c r="N66" s="310">
        <v>235.24</v>
      </c>
      <c r="O66" s="653"/>
      <c r="P66" s="334"/>
      <c r="Q66" s="334"/>
      <c r="R66" s="334"/>
      <c r="S66" s="334"/>
      <c r="T66" s="334"/>
      <c r="U66" s="334"/>
      <c r="V66" s="334"/>
      <c r="W66" s="334"/>
      <c r="X66" s="334"/>
      <c r="Y66" s="334"/>
    </row>
    <row r="67" spans="2:25" ht="38.25" x14ac:dyDescent="0.25">
      <c r="B67" s="309" t="s">
        <v>1068</v>
      </c>
      <c r="C67" s="309" t="s">
        <v>47</v>
      </c>
      <c r="D67" s="309" t="s">
        <v>48</v>
      </c>
      <c r="E67" s="309" t="s">
        <v>1068</v>
      </c>
      <c r="F67" s="336">
        <v>94965</v>
      </c>
      <c r="G67" s="434" t="s">
        <v>1465</v>
      </c>
      <c r="H67" s="309" t="s">
        <v>1429</v>
      </c>
      <c r="I67" s="310">
        <v>0.52</v>
      </c>
      <c r="J67" s="511" t="s">
        <v>1627</v>
      </c>
      <c r="K67" s="311" t="s">
        <v>1628</v>
      </c>
      <c r="L67" s="310">
        <v>616.08000000000004</v>
      </c>
      <c r="M67" s="310">
        <v>597.69000000000005</v>
      </c>
      <c r="N67" s="310">
        <v>320.36</v>
      </c>
      <c r="O67" s="653"/>
      <c r="P67" s="334"/>
      <c r="Q67" s="334"/>
      <c r="R67" s="334"/>
      <c r="S67" s="334"/>
      <c r="T67" s="334"/>
      <c r="U67" s="334"/>
      <c r="V67" s="334"/>
      <c r="W67" s="334"/>
      <c r="X67" s="334"/>
      <c r="Y67" s="334"/>
    </row>
    <row r="68" spans="2:25" ht="25.5" x14ac:dyDescent="0.25">
      <c r="B68" s="309" t="s">
        <v>1069</v>
      </c>
      <c r="C68" s="309" t="s">
        <v>47</v>
      </c>
      <c r="D68" s="309" t="s">
        <v>48</v>
      </c>
      <c r="E68" s="309" t="s">
        <v>1069</v>
      </c>
      <c r="F68" s="114">
        <v>103670</v>
      </c>
      <c r="G68" s="434" t="s">
        <v>1456</v>
      </c>
      <c r="H68" s="309" t="s">
        <v>1429</v>
      </c>
      <c r="I68" s="310">
        <v>0.52</v>
      </c>
      <c r="J68" s="511" t="s">
        <v>1611</v>
      </c>
      <c r="K68" s="311" t="s">
        <v>1612</v>
      </c>
      <c r="L68" s="310">
        <v>316.83999999999997</v>
      </c>
      <c r="M68" s="310">
        <v>333.37</v>
      </c>
      <c r="N68" s="310">
        <v>164.75</v>
      </c>
      <c r="O68" s="653"/>
      <c r="P68" s="334"/>
      <c r="Q68" s="334"/>
      <c r="R68" s="334"/>
      <c r="S68" s="334"/>
      <c r="T68" s="334"/>
      <c r="U68" s="334"/>
      <c r="V68" s="334"/>
      <c r="W68" s="334"/>
      <c r="X68" s="334"/>
      <c r="Y68" s="334"/>
    </row>
    <row r="69" spans="2:25" ht="25.5" x14ac:dyDescent="0.25">
      <c r="B69" s="309" t="s">
        <v>1070</v>
      </c>
      <c r="C69" s="309" t="s">
        <v>47</v>
      </c>
      <c r="D69" s="309" t="s">
        <v>48</v>
      </c>
      <c r="E69" s="309" t="s">
        <v>1070</v>
      </c>
      <c r="F69" s="336">
        <v>98557</v>
      </c>
      <c r="G69" s="434" t="s">
        <v>1466</v>
      </c>
      <c r="H69" s="309" t="s">
        <v>41</v>
      </c>
      <c r="I69" s="310">
        <v>4.3600000000000003</v>
      </c>
      <c r="J69" s="511" t="s">
        <v>1629</v>
      </c>
      <c r="K69" s="311" t="s">
        <v>1630</v>
      </c>
      <c r="L69" s="310">
        <v>65.62</v>
      </c>
      <c r="M69" s="310">
        <v>64.11</v>
      </c>
      <c r="N69" s="310">
        <v>286.10000000000002</v>
      </c>
      <c r="O69" s="653"/>
      <c r="P69" s="334"/>
      <c r="Q69" s="334"/>
      <c r="R69" s="334"/>
      <c r="S69" s="334"/>
      <c r="T69" s="334"/>
      <c r="U69" s="334"/>
      <c r="V69" s="334"/>
      <c r="W69" s="334"/>
      <c r="X69" s="334"/>
      <c r="Y69" s="334"/>
    </row>
    <row r="70" spans="2:25" ht="25.5" x14ac:dyDescent="0.25">
      <c r="B70" s="309" t="s">
        <v>1071</v>
      </c>
      <c r="C70" s="309" t="s">
        <v>47</v>
      </c>
      <c r="D70" s="309" t="s">
        <v>48</v>
      </c>
      <c r="E70" s="309" t="s">
        <v>1071</v>
      </c>
      <c r="F70" s="336">
        <v>93382</v>
      </c>
      <c r="G70" s="434" t="s">
        <v>1467</v>
      </c>
      <c r="H70" s="309" t="s">
        <v>1429</v>
      </c>
      <c r="I70" s="310">
        <v>0.31200000000000006</v>
      </c>
      <c r="J70" s="511" t="s">
        <v>1631</v>
      </c>
      <c r="K70" s="311" t="s">
        <v>1336</v>
      </c>
      <c r="L70" s="310">
        <v>28.79</v>
      </c>
      <c r="M70" s="310">
        <v>29.96</v>
      </c>
      <c r="N70" s="310">
        <v>8.98</v>
      </c>
      <c r="O70" s="653"/>
      <c r="P70" s="334"/>
      <c r="Q70" s="334"/>
      <c r="R70" s="334"/>
      <c r="S70" s="334"/>
      <c r="T70" s="334"/>
      <c r="U70" s="334"/>
      <c r="V70" s="334"/>
      <c r="W70" s="334"/>
      <c r="X70" s="334"/>
      <c r="Y70" s="334"/>
    </row>
    <row r="71" spans="2:25" x14ac:dyDescent="0.25">
      <c r="B71" s="342" t="s">
        <v>1047</v>
      </c>
      <c r="C71" s="342"/>
      <c r="D71" s="342"/>
      <c r="E71" s="342"/>
      <c r="F71" s="342"/>
      <c r="G71" s="343" t="s">
        <v>1049</v>
      </c>
      <c r="H71" s="344"/>
      <c r="I71" s="345"/>
      <c r="J71" s="346"/>
      <c r="K71" s="346"/>
      <c r="L71" s="345"/>
      <c r="M71" s="345"/>
      <c r="N71" s="347">
        <v>2915.4900000000002</v>
      </c>
      <c r="O71" s="653"/>
      <c r="P71" s="334"/>
      <c r="Q71" s="334"/>
      <c r="R71" s="334"/>
      <c r="S71" s="334"/>
      <c r="T71" s="334"/>
      <c r="U71" s="334"/>
      <c r="V71" s="334"/>
      <c r="W71" s="334"/>
      <c r="X71" s="334"/>
      <c r="Y71" s="334"/>
    </row>
    <row r="72" spans="2:25" ht="38.25" x14ac:dyDescent="0.25">
      <c r="B72" s="309" t="s">
        <v>1048</v>
      </c>
      <c r="C72" s="309" t="s">
        <v>47</v>
      </c>
      <c r="D72" s="309" t="s">
        <v>48</v>
      </c>
      <c r="E72" s="309" t="s">
        <v>1048</v>
      </c>
      <c r="F72" s="114">
        <v>92431</v>
      </c>
      <c r="G72" s="434" t="s">
        <v>1468</v>
      </c>
      <c r="H72" s="309" t="s">
        <v>41</v>
      </c>
      <c r="I72" s="310">
        <v>12.73</v>
      </c>
      <c r="J72" s="511" t="s">
        <v>1632</v>
      </c>
      <c r="K72" s="311" t="s">
        <v>1633</v>
      </c>
      <c r="L72" s="310">
        <v>73.73</v>
      </c>
      <c r="M72" s="310">
        <v>73.14</v>
      </c>
      <c r="N72" s="310">
        <v>938.58</v>
      </c>
      <c r="O72" s="653"/>
      <c r="P72" s="334"/>
      <c r="Q72" s="334"/>
      <c r="R72" s="334"/>
      <c r="S72" s="334"/>
      <c r="T72" s="334"/>
      <c r="U72" s="334"/>
      <c r="V72" s="334"/>
      <c r="W72" s="334"/>
      <c r="X72" s="334"/>
      <c r="Y72" s="334"/>
    </row>
    <row r="73" spans="2:25" ht="38.25" x14ac:dyDescent="0.25">
      <c r="B73" s="309" t="s">
        <v>1050</v>
      </c>
      <c r="C73" s="309" t="s">
        <v>47</v>
      </c>
      <c r="D73" s="309" t="s">
        <v>48</v>
      </c>
      <c r="E73" s="309" t="s">
        <v>1050</v>
      </c>
      <c r="F73" s="114">
        <v>92759</v>
      </c>
      <c r="G73" s="434" t="s">
        <v>1469</v>
      </c>
      <c r="H73" s="309" t="s">
        <v>186</v>
      </c>
      <c r="I73" s="310">
        <v>25.1</v>
      </c>
      <c r="J73" s="511" t="s">
        <v>1634</v>
      </c>
      <c r="K73" s="311" t="s">
        <v>1635</v>
      </c>
      <c r="L73" s="310">
        <v>17.47</v>
      </c>
      <c r="M73" s="310">
        <v>17.239999999999998</v>
      </c>
      <c r="N73" s="310">
        <v>438.49</v>
      </c>
      <c r="O73" s="653"/>
      <c r="P73" s="334"/>
      <c r="Q73" s="334"/>
      <c r="R73" s="334"/>
      <c r="S73" s="334"/>
      <c r="T73" s="334"/>
      <c r="U73" s="334"/>
      <c r="V73" s="334"/>
      <c r="W73" s="334"/>
      <c r="X73" s="334"/>
      <c r="Y73" s="334"/>
    </row>
    <row r="74" spans="2:25" ht="38.25" x14ac:dyDescent="0.25">
      <c r="B74" s="309" t="s">
        <v>1051</v>
      </c>
      <c r="C74" s="309" t="s">
        <v>47</v>
      </c>
      <c r="D74" s="309" t="s">
        <v>48</v>
      </c>
      <c r="E74" s="309" t="s">
        <v>1051</v>
      </c>
      <c r="F74" s="114">
        <v>104108</v>
      </c>
      <c r="G74" s="434" t="s">
        <v>1470</v>
      </c>
      <c r="H74" s="309" t="s">
        <v>186</v>
      </c>
      <c r="I74" s="310">
        <v>32.799999999999997</v>
      </c>
      <c r="J74" s="511" t="s">
        <v>1636</v>
      </c>
      <c r="K74" s="311" t="s">
        <v>1637</v>
      </c>
      <c r="L74" s="310">
        <v>16.399999999999999</v>
      </c>
      <c r="M74" s="310">
        <v>15.99</v>
      </c>
      <c r="N74" s="310">
        <v>537.91999999999996</v>
      </c>
      <c r="O74" s="653"/>
      <c r="P74" s="334"/>
      <c r="Q74" s="334"/>
      <c r="R74" s="334"/>
      <c r="S74" s="334"/>
      <c r="T74" s="334"/>
      <c r="U74" s="334"/>
      <c r="V74" s="334"/>
      <c r="W74" s="334"/>
      <c r="X74" s="334"/>
      <c r="Y74" s="334"/>
    </row>
    <row r="75" spans="2:25" ht="38.25" x14ac:dyDescent="0.25">
      <c r="B75" s="309" t="s">
        <v>1052</v>
      </c>
      <c r="C75" s="309" t="s">
        <v>47</v>
      </c>
      <c r="D75" s="309" t="s">
        <v>48</v>
      </c>
      <c r="E75" s="309" t="s">
        <v>1052</v>
      </c>
      <c r="F75" s="114">
        <v>92763</v>
      </c>
      <c r="G75" s="434" t="s">
        <v>1471</v>
      </c>
      <c r="H75" s="309" t="s">
        <v>186</v>
      </c>
      <c r="I75" s="310">
        <v>32.799999999999997</v>
      </c>
      <c r="J75" s="511" t="s">
        <v>1638</v>
      </c>
      <c r="K75" s="311" t="s">
        <v>1639</v>
      </c>
      <c r="L75" s="310">
        <v>12.3</v>
      </c>
      <c r="M75" s="310">
        <v>11.84</v>
      </c>
      <c r="N75" s="310">
        <v>403.44</v>
      </c>
      <c r="O75" s="653"/>
      <c r="P75" s="334"/>
      <c r="Q75" s="334"/>
      <c r="R75" s="334"/>
      <c r="S75" s="334"/>
      <c r="T75" s="334"/>
      <c r="U75" s="334"/>
      <c r="V75" s="334"/>
      <c r="W75" s="334"/>
      <c r="X75" s="334"/>
      <c r="Y75" s="334"/>
    </row>
    <row r="76" spans="2:25" ht="38.25" x14ac:dyDescent="0.25">
      <c r="B76" s="309" t="s">
        <v>1053</v>
      </c>
      <c r="C76" s="309" t="s">
        <v>47</v>
      </c>
      <c r="D76" s="309" t="s">
        <v>48</v>
      </c>
      <c r="E76" s="309" t="s">
        <v>1053</v>
      </c>
      <c r="F76" s="114">
        <v>94965</v>
      </c>
      <c r="G76" s="434" t="s">
        <v>1465</v>
      </c>
      <c r="H76" s="309" t="s">
        <v>1429</v>
      </c>
      <c r="I76" s="310">
        <v>0.64</v>
      </c>
      <c r="J76" s="511" t="s">
        <v>1627</v>
      </c>
      <c r="K76" s="311" t="s">
        <v>1628</v>
      </c>
      <c r="L76" s="310">
        <v>616.08000000000004</v>
      </c>
      <c r="M76" s="310">
        <v>597.69000000000005</v>
      </c>
      <c r="N76" s="310">
        <v>394.29</v>
      </c>
      <c r="O76" s="653"/>
      <c r="P76" s="334"/>
      <c r="Q76" s="334"/>
      <c r="R76" s="334"/>
      <c r="S76" s="334"/>
      <c r="T76" s="334"/>
      <c r="U76" s="334"/>
      <c r="V76" s="334"/>
      <c r="W76" s="334"/>
      <c r="X76" s="334"/>
      <c r="Y76" s="334"/>
    </row>
    <row r="77" spans="2:25" ht="25.5" x14ac:dyDescent="0.25">
      <c r="B77" s="309" t="s">
        <v>1074</v>
      </c>
      <c r="C77" s="309" t="s">
        <v>47</v>
      </c>
      <c r="D77" s="309" t="s">
        <v>48</v>
      </c>
      <c r="E77" s="309" t="s">
        <v>1074</v>
      </c>
      <c r="F77" s="114">
        <v>103670</v>
      </c>
      <c r="G77" s="434" t="s">
        <v>1456</v>
      </c>
      <c r="H77" s="309" t="s">
        <v>1429</v>
      </c>
      <c r="I77" s="310">
        <v>0.64</v>
      </c>
      <c r="J77" s="511" t="s">
        <v>1611</v>
      </c>
      <c r="K77" s="311" t="s">
        <v>1612</v>
      </c>
      <c r="L77" s="310">
        <v>316.83999999999997</v>
      </c>
      <c r="M77" s="310">
        <v>333.37</v>
      </c>
      <c r="N77" s="310">
        <v>202.77</v>
      </c>
      <c r="O77" s="653"/>
      <c r="P77" s="334"/>
      <c r="Q77" s="334"/>
      <c r="R77" s="334"/>
      <c r="S77" s="334"/>
      <c r="T77" s="334"/>
      <c r="U77" s="334"/>
      <c r="V77" s="334"/>
      <c r="W77" s="334"/>
      <c r="X77" s="334"/>
      <c r="Y77" s="334"/>
    </row>
    <row r="78" spans="2:25" x14ac:dyDescent="0.25">
      <c r="B78" s="342" t="s">
        <v>1054</v>
      </c>
      <c r="C78" s="342"/>
      <c r="D78" s="342"/>
      <c r="E78" s="342"/>
      <c r="F78" s="342"/>
      <c r="G78" s="343" t="s">
        <v>1061</v>
      </c>
      <c r="H78" s="344"/>
      <c r="I78" s="345"/>
      <c r="J78" s="346"/>
      <c r="K78" s="346"/>
      <c r="L78" s="345"/>
      <c r="M78" s="345"/>
      <c r="N78" s="347">
        <v>1945.5900000000001</v>
      </c>
      <c r="O78" s="653"/>
      <c r="P78" s="334"/>
      <c r="Q78" s="334"/>
      <c r="R78" s="334"/>
      <c r="S78" s="334"/>
      <c r="T78" s="334"/>
      <c r="U78" s="334"/>
      <c r="V78" s="334"/>
      <c r="W78" s="334"/>
      <c r="X78" s="334"/>
      <c r="Y78" s="334"/>
    </row>
    <row r="79" spans="2:25" ht="38.25" x14ac:dyDescent="0.25">
      <c r="B79" s="309" t="s">
        <v>1055</v>
      </c>
      <c r="C79" s="309" t="s">
        <v>47</v>
      </c>
      <c r="D79" s="309" t="s">
        <v>48</v>
      </c>
      <c r="E79" s="309" t="s">
        <v>1055</v>
      </c>
      <c r="F79" s="114">
        <v>92431</v>
      </c>
      <c r="G79" s="434" t="s">
        <v>1468</v>
      </c>
      <c r="H79" s="309" t="s">
        <v>41</v>
      </c>
      <c r="I79" s="310">
        <v>10.65</v>
      </c>
      <c r="J79" s="511" t="s">
        <v>1632</v>
      </c>
      <c r="K79" s="311" t="s">
        <v>1633</v>
      </c>
      <c r="L79" s="310">
        <v>73.73</v>
      </c>
      <c r="M79" s="310">
        <v>73.14</v>
      </c>
      <c r="N79" s="310">
        <v>785.22</v>
      </c>
      <c r="O79" s="653"/>
      <c r="P79" s="334"/>
      <c r="Q79" s="334"/>
      <c r="R79" s="334"/>
      <c r="S79" s="334"/>
      <c r="T79" s="334"/>
      <c r="U79" s="334"/>
      <c r="V79" s="334"/>
      <c r="W79" s="334"/>
      <c r="X79" s="334"/>
      <c r="Y79" s="334"/>
    </row>
    <row r="80" spans="2:25" ht="38.25" x14ac:dyDescent="0.25">
      <c r="B80" s="309" t="s">
        <v>1056</v>
      </c>
      <c r="C80" s="309" t="s">
        <v>47</v>
      </c>
      <c r="D80" s="309" t="s">
        <v>48</v>
      </c>
      <c r="E80" s="309" t="s">
        <v>1056</v>
      </c>
      <c r="F80" s="114">
        <v>92759</v>
      </c>
      <c r="G80" s="434" t="s">
        <v>1469</v>
      </c>
      <c r="H80" s="309" t="s">
        <v>186</v>
      </c>
      <c r="I80" s="310">
        <v>8.1</v>
      </c>
      <c r="J80" s="511" t="s">
        <v>1634</v>
      </c>
      <c r="K80" s="311" t="s">
        <v>1635</v>
      </c>
      <c r="L80" s="310">
        <v>17.47</v>
      </c>
      <c r="M80" s="310">
        <v>17.239999999999998</v>
      </c>
      <c r="N80" s="310">
        <v>141.5</v>
      </c>
      <c r="O80" s="653"/>
      <c r="P80" s="334"/>
      <c r="Q80" s="334"/>
      <c r="R80" s="334"/>
      <c r="S80" s="334"/>
      <c r="T80" s="334"/>
      <c r="U80" s="334"/>
      <c r="V80" s="334"/>
      <c r="W80" s="334"/>
      <c r="X80" s="334"/>
      <c r="Y80" s="334"/>
    </row>
    <row r="81" spans="2:25" ht="38.25" x14ac:dyDescent="0.25">
      <c r="B81" s="309" t="s">
        <v>1057</v>
      </c>
      <c r="C81" s="309" t="s">
        <v>47</v>
      </c>
      <c r="D81" s="309" t="s">
        <v>48</v>
      </c>
      <c r="E81" s="309" t="s">
        <v>1057</v>
      </c>
      <c r="F81" s="114">
        <v>92760</v>
      </c>
      <c r="G81" s="434" t="s">
        <v>1472</v>
      </c>
      <c r="H81" s="309" t="s">
        <v>186</v>
      </c>
      <c r="I81" s="310">
        <v>0.2</v>
      </c>
      <c r="J81" s="511" t="s">
        <v>1640</v>
      </c>
      <c r="K81" s="311" t="s">
        <v>1641</v>
      </c>
      <c r="L81" s="310">
        <v>16.920000000000002</v>
      </c>
      <c r="M81" s="310">
        <v>16.5</v>
      </c>
      <c r="N81" s="310">
        <v>3.38</v>
      </c>
      <c r="O81" s="653"/>
      <c r="P81" s="334"/>
      <c r="Q81" s="334"/>
      <c r="R81" s="334"/>
      <c r="S81" s="334"/>
      <c r="T81" s="334"/>
      <c r="U81" s="334"/>
      <c r="V81" s="334"/>
      <c r="W81" s="334"/>
      <c r="X81" s="334"/>
      <c r="Y81" s="334"/>
    </row>
    <row r="82" spans="2:25" ht="38.25" x14ac:dyDescent="0.25">
      <c r="B82" s="309" t="s">
        <v>1058</v>
      </c>
      <c r="C82" s="309" t="s">
        <v>47</v>
      </c>
      <c r="D82" s="309" t="s">
        <v>48</v>
      </c>
      <c r="E82" s="309" t="s">
        <v>1058</v>
      </c>
      <c r="F82" s="114">
        <v>92761</v>
      </c>
      <c r="G82" s="434" t="s">
        <v>1473</v>
      </c>
      <c r="H82" s="309" t="s">
        <v>186</v>
      </c>
      <c r="I82" s="310">
        <v>25.3</v>
      </c>
      <c r="J82" s="511" t="s">
        <v>1642</v>
      </c>
      <c r="K82" s="311" t="s">
        <v>1643</v>
      </c>
      <c r="L82" s="310">
        <v>16.170000000000002</v>
      </c>
      <c r="M82" s="310">
        <v>15.66</v>
      </c>
      <c r="N82" s="310">
        <v>409.1</v>
      </c>
      <c r="O82" s="653"/>
      <c r="P82" s="334"/>
      <c r="Q82" s="334"/>
      <c r="R82" s="334"/>
      <c r="S82" s="334"/>
      <c r="T82" s="334"/>
      <c r="U82" s="334"/>
      <c r="V82" s="334"/>
      <c r="W82" s="334"/>
      <c r="X82" s="334"/>
      <c r="Y82" s="334"/>
    </row>
    <row r="83" spans="2:25" ht="38.25" x14ac:dyDescent="0.25">
      <c r="B83" s="309" t="s">
        <v>1059</v>
      </c>
      <c r="C83" s="309" t="s">
        <v>47</v>
      </c>
      <c r="D83" s="309" t="s">
        <v>48</v>
      </c>
      <c r="E83" s="309" t="s">
        <v>1059</v>
      </c>
      <c r="F83" s="114">
        <v>94965</v>
      </c>
      <c r="G83" s="434" t="s">
        <v>1465</v>
      </c>
      <c r="H83" s="309" t="s">
        <v>1429</v>
      </c>
      <c r="I83" s="310">
        <v>0.65</v>
      </c>
      <c r="J83" s="511" t="s">
        <v>1627</v>
      </c>
      <c r="K83" s="311" t="s">
        <v>1628</v>
      </c>
      <c r="L83" s="310">
        <v>616.08000000000004</v>
      </c>
      <c r="M83" s="310">
        <v>597.69000000000005</v>
      </c>
      <c r="N83" s="310">
        <v>400.45</v>
      </c>
      <c r="O83" s="653"/>
      <c r="P83" s="334"/>
      <c r="Q83" s="334"/>
      <c r="R83" s="334"/>
      <c r="S83" s="334"/>
      <c r="T83" s="334"/>
      <c r="U83" s="334"/>
      <c r="V83" s="334"/>
      <c r="W83" s="334"/>
      <c r="X83" s="334"/>
      <c r="Y83" s="334"/>
    </row>
    <row r="84" spans="2:25" ht="25.5" x14ac:dyDescent="0.25">
      <c r="B84" s="309" t="s">
        <v>1060</v>
      </c>
      <c r="C84" s="309" t="s">
        <v>47</v>
      </c>
      <c r="D84" s="309" t="s">
        <v>48</v>
      </c>
      <c r="E84" s="309" t="s">
        <v>1060</v>
      </c>
      <c r="F84" s="114">
        <v>103670</v>
      </c>
      <c r="G84" s="434" t="s">
        <v>1456</v>
      </c>
      <c r="H84" s="309" t="s">
        <v>1429</v>
      </c>
      <c r="I84" s="310">
        <v>0.65</v>
      </c>
      <c r="J84" s="511" t="s">
        <v>1611</v>
      </c>
      <c r="K84" s="311" t="s">
        <v>1612</v>
      </c>
      <c r="L84" s="310">
        <v>316.83999999999997</v>
      </c>
      <c r="M84" s="310">
        <v>333.37</v>
      </c>
      <c r="N84" s="310">
        <v>205.94</v>
      </c>
      <c r="O84" s="653"/>
      <c r="P84" s="334"/>
      <c r="Q84" s="334"/>
      <c r="R84" s="334"/>
      <c r="S84" s="334"/>
      <c r="T84" s="334"/>
      <c r="U84" s="334"/>
      <c r="V84" s="334"/>
      <c r="W84" s="334"/>
      <c r="X84" s="334"/>
      <c r="Y84" s="334"/>
    </row>
    <row r="85" spans="2:25" x14ac:dyDescent="0.25">
      <c r="B85" s="342" t="s">
        <v>1146</v>
      </c>
      <c r="C85" s="342"/>
      <c r="D85" s="342"/>
      <c r="E85" s="342"/>
      <c r="F85" s="342"/>
      <c r="G85" s="343" t="s">
        <v>1148</v>
      </c>
      <c r="H85" s="344"/>
      <c r="I85" s="345"/>
      <c r="J85" s="346"/>
      <c r="K85" s="346"/>
      <c r="L85" s="345"/>
      <c r="M85" s="345"/>
      <c r="N85" s="347">
        <v>1038.72</v>
      </c>
      <c r="O85" s="653"/>
      <c r="P85" s="334"/>
      <c r="Q85" s="334"/>
      <c r="R85" s="334"/>
      <c r="S85" s="334"/>
      <c r="T85" s="334"/>
      <c r="U85" s="334"/>
      <c r="V85" s="334"/>
      <c r="W85" s="334"/>
      <c r="X85" s="334"/>
      <c r="Y85" s="334"/>
    </row>
    <row r="86" spans="2:25" ht="38.25" x14ac:dyDescent="0.25">
      <c r="B86" s="309" t="s">
        <v>1147</v>
      </c>
      <c r="C86" s="309" t="s">
        <v>47</v>
      </c>
      <c r="D86" s="309" t="s">
        <v>48</v>
      </c>
      <c r="E86" s="309" t="s">
        <v>1147</v>
      </c>
      <c r="F86" s="114">
        <v>92431</v>
      </c>
      <c r="G86" s="434" t="s">
        <v>1468</v>
      </c>
      <c r="H86" s="309" t="s">
        <v>41</v>
      </c>
      <c r="I86" s="310">
        <v>4.08</v>
      </c>
      <c r="J86" s="511" t="s">
        <v>1632</v>
      </c>
      <c r="K86" s="311" t="s">
        <v>1633</v>
      </c>
      <c r="L86" s="310">
        <v>73.73</v>
      </c>
      <c r="M86" s="310">
        <v>73.14</v>
      </c>
      <c r="N86" s="310">
        <v>300.81</v>
      </c>
      <c r="O86" s="653"/>
      <c r="P86" s="334"/>
      <c r="Q86" s="334"/>
      <c r="R86" s="334"/>
      <c r="S86" s="334"/>
      <c r="T86" s="334"/>
      <c r="U86" s="334"/>
      <c r="V86" s="334"/>
      <c r="W86" s="334"/>
      <c r="X86" s="334"/>
      <c r="Y86" s="334"/>
    </row>
    <row r="87" spans="2:25" ht="38.25" x14ac:dyDescent="0.25">
      <c r="B87" s="309" t="s">
        <v>1149</v>
      </c>
      <c r="C87" s="309" t="s">
        <v>47</v>
      </c>
      <c r="D87" s="309" t="s">
        <v>48</v>
      </c>
      <c r="E87" s="309" t="s">
        <v>1149</v>
      </c>
      <c r="F87" s="114">
        <v>92759</v>
      </c>
      <c r="G87" s="434" t="s">
        <v>1469</v>
      </c>
      <c r="H87" s="309" t="s">
        <v>186</v>
      </c>
      <c r="I87" s="310">
        <v>14.6</v>
      </c>
      <c r="J87" s="511" t="s">
        <v>1634</v>
      </c>
      <c r="K87" s="311" t="s">
        <v>1635</v>
      </c>
      <c r="L87" s="310">
        <v>17.47</v>
      </c>
      <c r="M87" s="310">
        <v>17.239999999999998</v>
      </c>
      <c r="N87" s="310">
        <v>255.06</v>
      </c>
      <c r="O87" s="653"/>
      <c r="P87" s="334"/>
      <c r="Q87" s="334"/>
      <c r="R87" s="334"/>
      <c r="S87" s="334"/>
      <c r="T87" s="334"/>
      <c r="U87" s="334"/>
      <c r="V87" s="334"/>
      <c r="W87" s="334"/>
      <c r="X87" s="334"/>
      <c r="Y87" s="334"/>
    </row>
    <row r="88" spans="2:25" ht="38.25" x14ac:dyDescent="0.25">
      <c r="B88" s="309" t="s">
        <v>1150</v>
      </c>
      <c r="C88" s="309" t="s">
        <v>47</v>
      </c>
      <c r="D88" s="309" t="s">
        <v>48</v>
      </c>
      <c r="E88" s="309" t="s">
        <v>1150</v>
      </c>
      <c r="F88" s="114">
        <v>92761</v>
      </c>
      <c r="G88" s="434" t="s">
        <v>1473</v>
      </c>
      <c r="H88" s="309" t="s">
        <v>186</v>
      </c>
      <c r="I88" s="310">
        <v>18.899999999999999</v>
      </c>
      <c r="J88" s="511" t="s">
        <v>1642</v>
      </c>
      <c r="K88" s="311" t="s">
        <v>1643</v>
      </c>
      <c r="L88" s="310">
        <v>16.170000000000002</v>
      </c>
      <c r="M88" s="310">
        <v>15.66</v>
      </c>
      <c r="N88" s="310">
        <v>305.61</v>
      </c>
      <c r="O88" s="653"/>
      <c r="P88" s="334"/>
      <c r="Q88" s="334"/>
      <c r="R88" s="334"/>
      <c r="S88" s="334"/>
      <c r="T88" s="334"/>
      <c r="U88" s="334"/>
      <c r="V88" s="334"/>
      <c r="W88" s="334"/>
      <c r="X88" s="334"/>
      <c r="Y88" s="334"/>
    </row>
    <row r="89" spans="2:25" ht="38.25" x14ac:dyDescent="0.25">
      <c r="B89" s="309" t="s">
        <v>1151</v>
      </c>
      <c r="C89" s="309" t="s">
        <v>47</v>
      </c>
      <c r="D89" s="309" t="s">
        <v>48</v>
      </c>
      <c r="E89" s="309" t="s">
        <v>1151</v>
      </c>
      <c r="F89" s="114">
        <v>94965</v>
      </c>
      <c r="G89" s="434" t="s">
        <v>1465</v>
      </c>
      <c r="H89" s="309" t="s">
        <v>1429</v>
      </c>
      <c r="I89" s="310">
        <v>0.19</v>
      </c>
      <c r="J89" s="511" t="s">
        <v>1627</v>
      </c>
      <c r="K89" s="311" t="s">
        <v>1628</v>
      </c>
      <c r="L89" s="310">
        <v>616.08000000000004</v>
      </c>
      <c r="M89" s="310">
        <v>597.69000000000005</v>
      </c>
      <c r="N89" s="310">
        <v>117.05</v>
      </c>
      <c r="O89" s="653"/>
      <c r="P89" s="334"/>
      <c r="Q89" s="334"/>
      <c r="R89" s="334"/>
      <c r="S89" s="334"/>
      <c r="T89" s="334"/>
      <c r="U89" s="334"/>
      <c r="V89" s="334"/>
      <c r="W89" s="334"/>
      <c r="X89" s="334"/>
      <c r="Y89" s="334"/>
    </row>
    <row r="90" spans="2:25" ht="25.5" x14ac:dyDescent="0.25">
      <c r="B90" s="309" t="s">
        <v>1152</v>
      </c>
      <c r="C90" s="309" t="s">
        <v>47</v>
      </c>
      <c r="D90" s="309" t="s">
        <v>48</v>
      </c>
      <c r="E90" s="309" t="s">
        <v>1152</v>
      </c>
      <c r="F90" s="114">
        <v>103670</v>
      </c>
      <c r="G90" s="434" t="s">
        <v>1456</v>
      </c>
      <c r="H90" s="309" t="s">
        <v>1429</v>
      </c>
      <c r="I90" s="310">
        <v>0.19</v>
      </c>
      <c r="J90" s="511" t="s">
        <v>1611</v>
      </c>
      <c r="K90" s="311" t="s">
        <v>1612</v>
      </c>
      <c r="L90" s="310">
        <v>316.83999999999997</v>
      </c>
      <c r="M90" s="310">
        <v>333.37</v>
      </c>
      <c r="N90" s="310">
        <v>60.19</v>
      </c>
      <c r="O90" s="653"/>
      <c r="P90" s="334"/>
      <c r="Q90" s="334"/>
      <c r="R90" s="334"/>
      <c r="S90" s="334"/>
      <c r="T90" s="334"/>
      <c r="U90" s="334"/>
      <c r="V90" s="334"/>
      <c r="W90" s="334"/>
      <c r="X90" s="334"/>
      <c r="Y90" s="334"/>
    </row>
    <row r="91" spans="2:25" x14ac:dyDescent="0.25">
      <c r="B91" s="342" t="s">
        <v>1153</v>
      </c>
      <c r="C91" s="342"/>
      <c r="D91" s="342"/>
      <c r="E91" s="342"/>
      <c r="F91" s="342"/>
      <c r="G91" s="343" t="s">
        <v>1159</v>
      </c>
      <c r="H91" s="344"/>
      <c r="I91" s="345"/>
      <c r="J91" s="346"/>
      <c r="K91" s="346"/>
      <c r="L91" s="345"/>
      <c r="M91" s="345"/>
      <c r="N91" s="347">
        <v>1342.1599999999999</v>
      </c>
      <c r="O91" s="653"/>
      <c r="P91" s="334"/>
      <c r="Q91" s="334"/>
      <c r="R91" s="334"/>
      <c r="S91" s="334"/>
      <c r="T91" s="334"/>
      <c r="U91" s="334"/>
      <c r="V91" s="334"/>
      <c r="W91" s="334"/>
      <c r="X91" s="334"/>
      <c r="Y91" s="334"/>
    </row>
    <row r="92" spans="2:25" ht="25.5" x14ac:dyDescent="0.25">
      <c r="B92" s="309" t="s">
        <v>1154</v>
      </c>
      <c r="C92" s="309" t="s">
        <v>47</v>
      </c>
      <c r="D92" s="309" t="s">
        <v>48</v>
      </c>
      <c r="E92" s="309" t="s">
        <v>1154</v>
      </c>
      <c r="F92" s="114">
        <v>92267</v>
      </c>
      <c r="G92" s="434" t="s">
        <v>1474</v>
      </c>
      <c r="H92" s="309" t="s">
        <v>41</v>
      </c>
      <c r="I92" s="310">
        <v>4.21</v>
      </c>
      <c r="J92" s="511" t="s">
        <v>1644</v>
      </c>
      <c r="K92" s="311" t="s">
        <v>1645</v>
      </c>
      <c r="L92" s="310">
        <v>80.67</v>
      </c>
      <c r="M92" s="310">
        <v>77.09</v>
      </c>
      <c r="N92" s="310">
        <v>339.62</v>
      </c>
      <c r="O92" s="653"/>
      <c r="P92" s="334"/>
      <c r="Q92" s="334"/>
      <c r="R92" s="334"/>
      <c r="S92" s="334"/>
      <c r="T92" s="334"/>
      <c r="U92" s="334"/>
      <c r="V92" s="334"/>
      <c r="W92" s="334"/>
      <c r="X92" s="334"/>
      <c r="Y92" s="334"/>
    </row>
    <row r="93" spans="2:25" ht="25.5" x14ac:dyDescent="0.25">
      <c r="B93" s="309" t="s">
        <v>1155</v>
      </c>
      <c r="C93" s="309" t="s">
        <v>47</v>
      </c>
      <c r="D93" s="309" t="s">
        <v>48</v>
      </c>
      <c r="E93" s="309" t="s">
        <v>1155</v>
      </c>
      <c r="F93" s="114">
        <v>91596</v>
      </c>
      <c r="G93" s="434" t="s">
        <v>1475</v>
      </c>
      <c r="H93" s="309" t="s">
        <v>186</v>
      </c>
      <c r="I93" s="310">
        <v>9.2620000000000005</v>
      </c>
      <c r="J93" s="511" t="s">
        <v>1646</v>
      </c>
      <c r="K93" s="311" t="s">
        <v>1647</v>
      </c>
      <c r="L93" s="310">
        <v>12.83</v>
      </c>
      <c r="M93" s="310">
        <v>12.36</v>
      </c>
      <c r="N93" s="310">
        <v>118.83</v>
      </c>
      <c r="O93" s="653"/>
      <c r="P93" s="334"/>
      <c r="Q93" s="334"/>
      <c r="R93" s="334"/>
      <c r="S93" s="334"/>
      <c r="T93" s="334"/>
      <c r="U93" s="334"/>
      <c r="V93" s="334"/>
      <c r="W93" s="334"/>
      <c r="X93" s="334"/>
      <c r="Y93" s="334"/>
    </row>
    <row r="94" spans="2:25" ht="38.25" x14ac:dyDescent="0.25">
      <c r="B94" s="309" t="s">
        <v>1156</v>
      </c>
      <c r="C94" s="309" t="s">
        <v>47</v>
      </c>
      <c r="D94" s="309" t="s">
        <v>48</v>
      </c>
      <c r="E94" s="309" t="s">
        <v>1156</v>
      </c>
      <c r="F94" s="114">
        <v>94965</v>
      </c>
      <c r="G94" s="434" t="s">
        <v>1465</v>
      </c>
      <c r="H94" s="309" t="s">
        <v>1429</v>
      </c>
      <c r="I94" s="310">
        <v>0.42100000000000004</v>
      </c>
      <c r="J94" s="511" t="s">
        <v>1627</v>
      </c>
      <c r="K94" s="311" t="s">
        <v>1628</v>
      </c>
      <c r="L94" s="310">
        <v>616.08000000000004</v>
      </c>
      <c r="M94" s="310">
        <v>597.69000000000005</v>
      </c>
      <c r="N94" s="310">
        <v>259.36</v>
      </c>
      <c r="O94" s="653"/>
      <c r="P94" s="334"/>
      <c r="Q94" s="334"/>
      <c r="R94" s="334"/>
      <c r="S94" s="334"/>
      <c r="T94" s="334"/>
      <c r="U94" s="334"/>
      <c r="V94" s="334"/>
      <c r="W94" s="334"/>
      <c r="X94" s="334"/>
      <c r="Y94" s="334"/>
    </row>
    <row r="95" spans="2:25" ht="25.5" x14ac:dyDescent="0.25">
      <c r="B95" s="309" t="s">
        <v>1157</v>
      </c>
      <c r="C95" s="309" t="s">
        <v>47</v>
      </c>
      <c r="D95" s="309" t="s">
        <v>48</v>
      </c>
      <c r="E95" s="309" t="s">
        <v>1157</v>
      </c>
      <c r="F95" s="114">
        <v>103670</v>
      </c>
      <c r="G95" s="434" t="s">
        <v>1456</v>
      </c>
      <c r="H95" s="309" t="s">
        <v>1429</v>
      </c>
      <c r="I95" s="310">
        <v>0.42100000000000004</v>
      </c>
      <c r="J95" s="511" t="s">
        <v>1611</v>
      </c>
      <c r="K95" s="311" t="s">
        <v>1612</v>
      </c>
      <c r="L95" s="310">
        <v>316.83999999999997</v>
      </c>
      <c r="M95" s="310">
        <v>333.37</v>
      </c>
      <c r="N95" s="310">
        <v>133.38</v>
      </c>
      <c r="O95" s="653"/>
      <c r="P95" s="334"/>
      <c r="Q95" s="334"/>
      <c r="R95" s="334"/>
      <c r="S95" s="334"/>
      <c r="T95" s="334"/>
      <c r="U95" s="334"/>
      <c r="V95" s="334"/>
      <c r="W95" s="334"/>
      <c r="X95" s="334"/>
      <c r="Y95" s="334"/>
    </row>
    <row r="96" spans="2:25" ht="36" customHeight="1" x14ac:dyDescent="0.25">
      <c r="B96" s="309" t="s">
        <v>1158</v>
      </c>
      <c r="C96" s="309" t="s">
        <v>47</v>
      </c>
      <c r="D96" s="309" t="s">
        <v>48</v>
      </c>
      <c r="E96" s="309" t="s">
        <v>1158</v>
      </c>
      <c r="F96" s="114">
        <v>98554</v>
      </c>
      <c r="G96" s="434" t="s">
        <v>1476</v>
      </c>
      <c r="H96" s="309" t="s">
        <v>41</v>
      </c>
      <c r="I96" s="310">
        <v>8.42</v>
      </c>
      <c r="J96" s="511" t="s">
        <v>1648</v>
      </c>
      <c r="K96" s="311" t="s">
        <v>1649</v>
      </c>
      <c r="L96" s="310">
        <v>58.31</v>
      </c>
      <c r="M96" s="310">
        <v>57.64</v>
      </c>
      <c r="N96" s="310">
        <v>490.97</v>
      </c>
      <c r="O96" s="653"/>
      <c r="P96" s="334"/>
      <c r="Q96" s="334"/>
      <c r="R96" s="334"/>
      <c r="S96" s="334"/>
      <c r="T96" s="334"/>
      <c r="U96" s="334"/>
      <c r="V96" s="334"/>
      <c r="W96" s="334"/>
      <c r="X96" s="334"/>
      <c r="Y96" s="334"/>
    </row>
    <row r="97" spans="2:25" x14ac:dyDescent="0.25">
      <c r="B97" s="309"/>
      <c r="C97" s="309"/>
      <c r="D97" s="309"/>
      <c r="E97" s="309"/>
      <c r="F97" s="114"/>
      <c r="G97" s="393"/>
      <c r="H97" s="394"/>
      <c r="I97" s="395"/>
      <c r="J97" s="396"/>
      <c r="K97" s="396"/>
      <c r="L97" s="395"/>
      <c r="M97" s="395">
        <v>0</v>
      </c>
      <c r="N97" s="397"/>
      <c r="O97" s="653"/>
      <c r="P97" s="334"/>
      <c r="Q97" s="334"/>
      <c r="R97" s="334"/>
      <c r="S97" s="334"/>
      <c r="T97" s="334"/>
      <c r="U97" s="334"/>
      <c r="V97" s="334"/>
      <c r="W97" s="334"/>
      <c r="X97" s="334"/>
      <c r="Y97" s="334"/>
    </row>
    <row r="98" spans="2:25" x14ac:dyDescent="0.25">
      <c r="B98" s="337" t="s">
        <v>51</v>
      </c>
      <c r="C98" s="337"/>
      <c r="D98" s="337"/>
      <c r="E98" s="337"/>
      <c r="F98" s="337"/>
      <c r="G98" s="321" t="s">
        <v>111</v>
      </c>
      <c r="H98" s="338"/>
      <c r="I98" s="339"/>
      <c r="J98" s="340"/>
      <c r="K98" s="340"/>
      <c r="L98" s="339"/>
      <c r="M98" s="339"/>
      <c r="N98" s="341">
        <v>65863.7</v>
      </c>
      <c r="O98" s="326">
        <v>3633.2</v>
      </c>
      <c r="P98" s="334"/>
      <c r="Q98" s="334"/>
      <c r="R98" s="334"/>
      <c r="S98" s="334"/>
      <c r="T98" s="334"/>
      <c r="U98" s="334"/>
      <c r="V98" s="334"/>
      <c r="W98" s="334"/>
      <c r="X98" s="334"/>
      <c r="Y98" s="334"/>
    </row>
    <row r="99" spans="2:25" x14ac:dyDescent="0.25">
      <c r="B99" s="342" t="s">
        <v>1174</v>
      </c>
      <c r="C99" s="342"/>
      <c r="D99" s="342"/>
      <c r="E99" s="342"/>
      <c r="F99" s="342"/>
      <c r="G99" s="343" t="s">
        <v>112</v>
      </c>
      <c r="H99" s="344"/>
      <c r="I99" s="345"/>
      <c r="J99" s="346"/>
      <c r="K99" s="346"/>
      <c r="L99" s="345"/>
      <c r="M99" s="345"/>
      <c r="N99" s="347">
        <v>3614.6</v>
      </c>
      <c r="O99" s="327">
        <v>3633.2</v>
      </c>
      <c r="P99" s="334"/>
      <c r="Q99" s="334"/>
      <c r="R99" s="334"/>
      <c r="S99" s="334"/>
      <c r="T99" s="334"/>
      <c r="U99" s="334"/>
      <c r="V99" s="334"/>
      <c r="W99" s="334"/>
      <c r="X99" s="334"/>
      <c r="Y99" s="334"/>
    </row>
    <row r="100" spans="2:25" ht="38.25" x14ac:dyDescent="0.25">
      <c r="B100" s="309" t="s">
        <v>1175</v>
      </c>
      <c r="C100" s="309" t="s">
        <v>47</v>
      </c>
      <c r="D100" s="309" t="s">
        <v>48</v>
      </c>
      <c r="E100" s="309" t="s">
        <v>1175</v>
      </c>
      <c r="F100" s="114">
        <v>103330</v>
      </c>
      <c r="G100" s="434" t="s">
        <v>1477</v>
      </c>
      <c r="H100" s="309" t="s">
        <v>41</v>
      </c>
      <c r="I100" s="310">
        <v>36.48899999999999</v>
      </c>
      <c r="J100" s="511" t="s">
        <v>1650</v>
      </c>
      <c r="K100" s="311" t="s">
        <v>1651</v>
      </c>
      <c r="L100" s="310">
        <v>99.06</v>
      </c>
      <c r="M100" s="310">
        <v>99.57</v>
      </c>
      <c r="N100" s="310">
        <v>3614.6</v>
      </c>
      <c r="O100" s="310">
        <v>3633.2</v>
      </c>
      <c r="P100" s="334"/>
      <c r="Q100" s="334"/>
      <c r="R100" s="334"/>
      <c r="S100" s="334"/>
      <c r="T100" s="334"/>
      <c r="U100" s="334"/>
      <c r="V100" s="334"/>
      <c r="W100" s="334"/>
      <c r="X100" s="334"/>
      <c r="Y100" s="334"/>
    </row>
    <row r="101" spans="2:25" x14ac:dyDescent="0.25">
      <c r="B101" s="342" t="s">
        <v>1176</v>
      </c>
      <c r="C101" s="342"/>
      <c r="D101" s="342"/>
      <c r="E101" s="342"/>
      <c r="F101" s="342"/>
      <c r="G101" s="343" t="s">
        <v>1077</v>
      </c>
      <c r="H101" s="344"/>
      <c r="I101" s="345"/>
      <c r="J101" s="346"/>
      <c r="K101" s="346"/>
      <c r="L101" s="345"/>
      <c r="M101" s="345"/>
      <c r="N101" s="347">
        <v>14495.909999999998</v>
      </c>
      <c r="O101" s="310"/>
      <c r="P101" s="334"/>
      <c r="Q101" s="334"/>
      <c r="R101" s="334"/>
      <c r="S101" s="334"/>
      <c r="T101" s="334"/>
      <c r="U101" s="334"/>
      <c r="V101" s="334"/>
      <c r="W101" s="334"/>
      <c r="X101" s="334"/>
      <c r="Y101" s="334"/>
    </row>
    <row r="102" spans="2:25" ht="25.5" x14ac:dyDescent="0.25">
      <c r="B102" s="309" t="s">
        <v>1177</v>
      </c>
      <c r="C102" s="309" t="s">
        <v>47</v>
      </c>
      <c r="D102" s="309" t="s">
        <v>48</v>
      </c>
      <c r="E102" s="309" t="s">
        <v>1177</v>
      </c>
      <c r="F102" s="114">
        <v>93186</v>
      </c>
      <c r="G102" s="434" t="s">
        <v>1478</v>
      </c>
      <c r="H102" s="309" t="s">
        <v>135</v>
      </c>
      <c r="I102" s="310">
        <v>25.06</v>
      </c>
      <c r="J102" s="511" t="s">
        <v>1652</v>
      </c>
      <c r="K102" s="311" t="s">
        <v>1653</v>
      </c>
      <c r="L102" s="310">
        <v>118.02</v>
      </c>
      <c r="M102" s="310">
        <v>115.67</v>
      </c>
      <c r="N102" s="310">
        <v>2957.58</v>
      </c>
      <c r="O102" s="310"/>
      <c r="P102" s="334"/>
      <c r="Q102" s="334"/>
      <c r="R102" s="334"/>
      <c r="S102" s="334"/>
      <c r="T102" s="334"/>
      <c r="U102" s="334"/>
      <c r="V102" s="334"/>
      <c r="W102" s="334"/>
      <c r="X102" s="334"/>
      <c r="Y102" s="334"/>
    </row>
    <row r="103" spans="2:25" ht="25.5" x14ac:dyDescent="0.25">
      <c r="B103" s="309" t="s">
        <v>1178</v>
      </c>
      <c r="C103" s="309" t="s">
        <v>47</v>
      </c>
      <c r="D103" s="309" t="s">
        <v>48</v>
      </c>
      <c r="E103" s="309" t="s">
        <v>1178</v>
      </c>
      <c r="F103" s="114">
        <v>93187</v>
      </c>
      <c r="G103" s="434" t="s">
        <v>1479</v>
      </c>
      <c r="H103" s="309" t="s">
        <v>135</v>
      </c>
      <c r="I103" s="310">
        <v>27.299999999999997</v>
      </c>
      <c r="J103" s="511" t="s">
        <v>1654</v>
      </c>
      <c r="K103" s="311" t="s">
        <v>1655</v>
      </c>
      <c r="L103" s="310">
        <v>135.1</v>
      </c>
      <c r="M103" s="310">
        <v>132.16</v>
      </c>
      <c r="N103" s="310">
        <v>3688.23</v>
      </c>
      <c r="O103" s="310"/>
      <c r="P103" s="334"/>
      <c r="Q103" s="334"/>
      <c r="R103" s="334"/>
      <c r="S103" s="334"/>
      <c r="T103" s="334"/>
      <c r="U103" s="334"/>
      <c r="V103" s="334"/>
      <c r="W103" s="334"/>
      <c r="X103" s="334"/>
      <c r="Y103" s="334"/>
    </row>
    <row r="104" spans="2:25" ht="25.5" x14ac:dyDescent="0.25">
      <c r="B104" s="309" t="s">
        <v>1179</v>
      </c>
      <c r="C104" s="309" t="s">
        <v>47</v>
      </c>
      <c r="D104" s="309" t="s">
        <v>48</v>
      </c>
      <c r="E104" s="309" t="s">
        <v>1179</v>
      </c>
      <c r="F104" s="114">
        <v>93188</v>
      </c>
      <c r="G104" s="434" t="s">
        <v>1480</v>
      </c>
      <c r="H104" s="309" t="s">
        <v>135</v>
      </c>
      <c r="I104" s="310">
        <v>10.220000000000001</v>
      </c>
      <c r="J104" s="511" t="s">
        <v>1656</v>
      </c>
      <c r="K104" s="311" t="s">
        <v>1657</v>
      </c>
      <c r="L104" s="310">
        <v>109.49</v>
      </c>
      <c r="M104" s="310">
        <v>107.38</v>
      </c>
      <c r="N104" s="310">
        <v>1118.98</v>
      </c>
      <c r="O104" s="310"/>
      <c r="P104" s="334"/>
      <c r="Q104" s="334"/>
      <c r="R104" s="334"/>
      <c r="S104" s="334"/>
      <c r="T104" s="334"/>
      <c r="U104" s="334"/>
      <c r="V104" s="334"/>
      <c r="W104" s="334"/>
      <c r="X104" s="334"/>
      <c r="Y104" s="334"/>
    </row>
    <row r="105" spans="2:25" ht="25.5" x14ac:dyDescent="0.25">
      <c r="B105" s="309" t="s">
        <v>1180</v>
      </c>
      <c r="C105" s="309" t="s">
        <v>47</v>
      </c>
      <c r="D105" s="309" t="s">
        <v>48</v>
      </c>
      <c r="E105" s="309" t="s">
        <v>1180</v>
      </c>
      <c r="F105" s="114">
        <v>93189</v>
      </c>
      <c r="G105" s="434" t="s">
        <v>1481</v>
      </c>
      <c r="H105" s="309" t="s">
        <v>135</v>
      </c>
      <c r="I105" s="310">
        <v>2.52</v>
      </c>
      <c r="J105" s="511" t="s">
        <v>1658</v>
      </c>
      <c r="K105" s="311" t="s">
        <v>1659</v>
      </c>
      <c r="L105" s="310">
        <v>136.27000000000001</v>
      </c>
      <c r="M105" s="310">
        <v>133.22999999999999</v>
      </c>
      <c r="N105" s="310">
        <v>343.4</v>
      </c>
      <c r="O105" s="310"/>
      <c r="P105" s="334"/>
      <c r="Q105" s="334"/>
      <c r="R105" s="334"/>
      <c r="S105" s="334"/>
      <c r="T105" s="334"/>
      <c r="U105" s="334"/>
      <c r="V105" s="334"/>
      <c r="W105" s="334"/>
      <c r="X105" s="334"/>
      <c r="Y105" s="334"/>
    </row>
    <row r="106" spans="2:25" ht="25.5" x14ac:dyDescent="0.25">
      <c r="B106" s="309" t="s">
        <v>1181</v>
      </c>
      <c r="C106" s="309" t="s">
        <v>47</v>
      </c>
      <c r="D106" s="309" t="s">
        <v>48</v>
      </c>
      <c r="E106" s="309" t="s">
        <v>1181</v>
      </c>
      <c r="F106" s="114">
        <v>93196</v>
      </c>
      <c r="G106" s="434" t="s">
        <v>1482</v>
      </c>
      <c r="H106" s="309" t="s">
        <v>135</v>
      </c>
      <c r="I106" s="310">
        <v>25.06</v>
      </c>
      <c r="J106" s="511" t="s">
        <v>1660</v>
      </c>
      <c r="K106" s="311" t="s">
        <v>1661</v>
      </c>
      <c r="L106" s="310">
        <v>114.53</v>
      </c>
      <c r="M106" s="310">
        <v>112.34</v>
      </c>
      <c r="N106" s="310">
        <v>2870.12</v>
      </c>
      <c r="O106" s="310"/>
      <c r="P106" s="334"/>
      <c r="Q106" s="334"/>
      <c r="R106" s="334"/>
      <c r="S106" s="334"/>
      <c r="T106" s="334"/>
      <c r="U106" s="334"/>
      <c r="V106" s="334"/>
      <c r="W106" s="334"/>
      <c r="X106" s="334"/>
      <c r="Y106" s="334"/>
    </row>
    <row r="107" spans="2:25" ht="25.5" x14ac:dyDescent="0.25">
      <c r="B107" s="309" t="s">
        <v>1182</v>
      </c>
      <c r="C107" s="309" t="s">
        <v>47</v>
      </c>
      <c r="D107" s="309" t="s">
        <v>48</v>
      </c>
      <c r="E107" s="309" t="s">
        <v>1182</v>
      </c>
      <c r="F107" s="114">
        <v>93197</v>
      </c>
      <c r="G107" s="434" t="s">
        <v>1483</v>
      </c>
      <c r="H107" s="309" t="s">
        <v>135</v>
      </c>
      <c r="I107" s="310">
        <v>27.299999999999997</v>
      </c>
      <c r="J107" s="511" t="s">
        <v>1662</v>
      </c>
      <c r="K107" s="311" t="s">
        <v>1663</v>
      </c>
      <c r="L107" s="310">
        <v>128.85</v>
      </c>
      <c r="M107" s="310">
        <v>126.19</v>
      </c>
      <c r="N107" s="310">
        <v>3517.6</v>
      </c>
      <c r="O107" s="310"/>
      <c r="P107" s="334"/>
      <c r="Q107" s="334"/>
      <c r="R107" s="334"/>
      <c r="S107" s="334"/>
      <c r="T107" s="334"/>
      <c r="U107" s="334"/>
      <c r="V107" s="334"/>
      <c r="W107" s="334"/>
      <c r="X107" s="334"/>
      <c r="Y107" s="334"/>
    </row>
    <row r="108" spans="2:25" x14ac:dyDescent="0.25">
      <c r="B108" s="342" t="s">
        <v>1183</v>
      </c>
      <c r="C108" s="342"/>
      <c r="D108" s="342"/>
      <c r="E108" s="342"/>
      <c r="F108" s="342"/>
      <c r="G108" s="343" t="s">
        <v>1132</v>
      </c>
      <c r="H108" s="344"/>
      <c r="I108" s="345"/>
      <c r="J108" s="346"/>
      <c r="K108" s="346"/>
      <c r="L108" s="345"/>
      <c r="M108" s="345"/>
      <c r="N108" s="347">
        <v>47753.19</v>
      </c>
      <c r="O108" s="310"/>
      <c r="P108" s="334"/>
      <c r="Q108" s="334"/>
      <c r="R108" s="334"/>
      <c r="S108" s="334"/>
      <c r="T108" s="334"/>
      <c r="U108" s="334"/>
      <c r="V108" s="334"/>
      <c r="W108" s="334"/>
      <c r="X108" s="334"/>
      <c r="Y108" s="334"/>
    </row>
    <row r="109" spans="2:25" ht="38.25" x14ac:dyDescent="0.25">
      <c r="B109" s="309" t="s">
        <v>1184</v>
      </c>
      <c r="C109" s="309" t="s">
        <v>47</v>
      </c>
      <c r="D109" s="309" t="s">
        <v>49</v>
      </c>
      <c r="E109" s="309" t="s">
        <v>1184</v>
      </c>
      <c r="F109" s="114">
        <v>2001004041</v>
      </c>
      <c r="G109" s="434" t="s">
        <v>1484</v>
      </c>
      <c r="H109" s="309" t="s">
        <v>135</v>
      </c>
      <c r="I109" s="310">
        <v>58.68</v>
      </c>
      <c r="J109" s="511">
        <v>634.09</v>
      </c>
      <c r="K109" s="311">
        <v>660.95</v>
      </c>
      <c r="L109" s="310">
        <v>813.79</v>
      </c>
      <c r="M109" s="310">
        <v>809.49</v>
      </c>
      <c r="N109" s="310">
        <v>47753.19</v>
      </c>
      <c r="O109" s="310"/>
      <c r="P109" s="334"/>
      <c r="Q109" s="334"/>
      <c r="R109" s="334"/>
      <c r="S109" s="334"/>
      <c r="T109" s="334"/>
      <c r="U109" s="334"/>
      <c r="V109" s="334"/>
      <c r="W109" s="334"/>
      <c r="X109" s="334"/>
      <c r="Y109" s="334"/>
    </row>
    <row r="110" spans="2:25" x14ac:dyDescent="0.25">
      <c r="B110" s="309"/>
      <c r="C110" s="309"/>
      <c r="D110" s="309"/>
      <c r="E110" s="309"/>
      <c r="F110" s="114"/>
      <c r="G110" s="393"/>
      <c r="H110" s="394"/>
      <c r="I110" s="395"/>
      <c r="J110" s="396"/>
      <c r="K110" s="396"/>
      <c r="L110" s="395"/>
      <c r="M110" s="395"/>
      <c r="N110" s="397"/>
      <c r="O110" s="438"/>
      <c r="P110" s="334"/>
      <c r="Q110" s="334"/>
      <c r="R110" s="334"/>
      <c r="S110" s="334"/>
      <c r="T110" s="334"/>
      <c r="U110" s="334"/>
      <c r="V110" s="334"/>
      <c r="W110" s="334"/>
      <c r="X110" s="334"/>
      <c r="Y110" s="334"/>
    </row>
    <row r="111" spans="2:25" x14ac:dyDescent="0.25">
      <c r="B111" s="337" t="s">
        <v>115</v>
      </c>
      <c r="C111" s="337"/>
      <c r="D111" s="337"/>
      <c r="E111" s="337"/>
      <c r="F111" s="337"/>
      <c r="G111" s="321" t="s">
        <v>113</v>
      </c>
      <c r="H111" s="338"/>
      <c r="I111" s="339"/>
      <c r="J111" s="340"/>
      <c r="K111" s="340"/>
      <c r="L111" s="339"/>
      <c r="M111" s="339"/>
      <c r="N111" s="341">
        <v>36349.590000000011</v>
      </c>
      <c r="O111" s="341">
        <v>33964.30999999999</v>
      </c>
      <c r="P111" s="334"/>
      <c r="Q111" s="334"/>
      <c r="R111" s="334"/>
      <c r="S111" s="334"/>
      <c r="T111" s="334"/>
      <c r="U111" s="334"/>
      <c r="V111" s="334"/>
      <c r="W111" s="334"/>
      <c r="X111" s="334"/>
      <c r="Y111" s="334"/>
    </row>
    <row r="112" spans="2:25" x14ac:dyDescent="0.25">
      <c r="B112" s="342" t="s">
        <v>117</v>
      </c>
      <c r="C112" s="342"/>
      <c r="D112" s="342"/>
      <c r="E112" s="342"/>
      <c r="F112" s="342"/>
      <c r="G112" s="343" t="s">
        <v>844</v>
      </c>
      <c r="H112" s="344"/>
      <c r="I112" s="345"/>
      <c r="J112" s="346"/>
      <c r="K112" s="346"/>
      <c r="L112" s="345"/>
      <c r="M112" s="345"/>
      <c r="N112" s="347">
        <v>19533.149999999998</v>
      </c>
      <c r="O112" s="327">
        <v>17654.559999999998</v>
      </c>
      <c r="P112" s="334"/>
      <c r="Q112" s="334"/>
      <c r="R112" s="334"/>
      <c r="S112" s="334"/>
      <c r="T112" s="334"/>
      <c r="U112" s="334"/>
      <c r="V112" s="334"/>
      <c r="W112" s="334"/>
      <c r="X112" s="334"/>
      <c r="Y112" s="334"/>
    </row>
    <row r="113" spans="2:25" ht="38.25" x14ac:dyDescent="0.25">
      <c r="B113" s="309" t="s">
        <v>818</v>
      </c>
      <c r="C113" s="309" t="s">
        <v>47</v>
      </c>
      <c r="D113" s="309" t="s">
        <v>48</v>
      </c>
      <c r="E113" s="309" t="s">
        <v>818</v>
      </c>
      <c r="F113" s="114">
        <v>92604</v>
      </c>
      <c r="G113" s="434" t="s">
        <v>1485</v>
      </c>
      <c r="H113" s="309" t="s">
        <v>110</v>
      </c>
      <c r="I113" s="310">
        <v>3</v>
      </c>
      <c r="J113" s="511" t="s">
        <v>1664</v>
      </c>
      <c r="K113" s="311" t="s">
        <v>1665</v>
      </c>
      <c r="L113" s="310">
        <v>1094.6199999999999</v>
      </c>
      <c r="M113" s="310">
        <v>1063.82</v>
      </c>
      <c r="N113" s="310">
        <v>3283.86</v>
      </c>
      <c r="O113" s="310">
        <v>3191.46</v>
      </c>
      <c r="P113" s="334"/>
      <c r="Q113" s="334"/>
      <c r="R113" s="334"/>
      <c r="S113" s="334"/>
      <c r="T113" s="334"/>
      <c r="U113" s="334"/>
      <c r="V113" s="334"/>
      <c r="W113" s="334"/>
      <c r="X113" s="334"/>
      <c r="Y113" s="334"/>
    </row>
    <row r="114" spans="2:25" ht="51" x14ac:dyDescent="0.25">
      <c r="B114" s="309" t="s">
        <v>1185</v>
      </c>
      <c r="C114" s="309" t="s">
        <v>47</v>
      </c>
      <c r="D114" s="309" t="s">
        <v>48</v>
      </c>
      <c r="E114" s="309" t="s">
        <v>1185</v>
      </c>
      <c r="F114" s="114">
        <v>92580</v>
      </c>
      <c r="G114" s="434" t="s">
        <v>1486</v>
      </c>
      <c r="H114" s="309" t="s">
        <v>41</v>
      </c>
      <c r="I114" s="310">
        <v>31.99</v>
      </c>
      <c r="J114" s="511" t="s">
        <v>1666</v>
      </c>
      <c r="K114" s="311" t="s">
        <v>1667</v>
      </c>
      <c r="L114" s="310">
        <v>66.3</v>
      </c>
      <c r="M114" s="310">
        <v>64.31</v>
      </c>
      <c r="N114" s="310">
        <v>2120.9299999999998</v>
      </c>
      <c r="O114" s="310">
        <v>2057.27</v>
      </c>
      <c r="P114" s="334"/>
      <c r="Q114" s="334"/>
      <c r="R114" s="334"/>
      <c r="S114" s="334"/>
      <c r="T114" s="334"/>
      <c r="U114" s="334"/>
      <c r="V114" s="334"/>
      <c r="W114" s="334"/>
      <c r="X114" s="334"/>
      <c r="Y114" s="334"/>
    </row>
    <row r="115" spans="2:25" ht="38.25" x14ac:dyDescent="0.25">
      <c r="B115" s="309" t="s">
        <v>1186</v>
      </c>
      <c r="C115" s="309" t="s">
        <v>47</v>
      </c>
      <c r="D115" s="309" t="s">
        <v>48</v>
      </c>
      <c r="E115" s="309" t="s">
        <v>1186</v>
      </c>
      <c r="F115" s="114">
        <v>92539</v>
      </c>
      <c r="G115" s="434" t="s">
        <v>1487</v>
      </c>
      <c r="H115" s="309" t="s">
        <v>41</v>
      </c>
      <c r="I115" s="310">
        <v>122.22499999999999</v>
      </c>
      <c r="J115" s="511" t="s">
        <v>1668</v>
      </c>
      <c r="K115" s="311" t="s">
        <v>1669</v>
      </c>
      <c r="L115" s="310">
        <v>103.9</v>
      </c>
      <c r="M115" s="310">
        <v>101.5</v>
      </c>
      <c r="N115" s="310">
        <v>12699.17</v>
      </c>
      <c r="O115" s="310">
        <v>12405.83</v>
      </c>
      <c r="P115" s="334"/>
      <c r="Q115" s="334"/>
      <c r="R115" s="334"/>
      <c r="S115" s="334"/>
      <c r="T115" s="334"/>
      <c r="U115" s="334"/>
      <c r="V115" s="334"/>
      <c r="W115" s="334"/>
      <c r="X115" s="334"/>
      <c r="Y115" s="334"/>
    </row>
    <row r="116" spans="2:25" ht="38.25" x14ac:dyDescent="0.25">
      <c r="B116" s="309" t="s">
        <v>1187</v>
      </c>
      <c r="C116" s="309" t="s">
        <v>47</v>
      </c>
      <c r="D116" s="309" t="s">
        <v>48</v>
      </c>
      <c r="E116" s="309" t="s">
        <v>1187</v>
      </c>
      <c r="F116" s="114">
        <v>92544</v>
      </c>
      <c r="G116" s="434" t="s">
        <v>1488</v>
      </c>
      <c r="H116" s="309" t="s">
        <v>41</v>
      </c>
      <c r="I116" s="310">
        <v>56.489999999999995</v>
      </c>
      <c r="J116" s="511" t="s">
        <v>1670</v>
      </c>
      <c r="K116" s="311" t="s">
        <v>1671</v>
      </c>
      <c r="L116" s="310">
        <v>25.3</v>
      </c>
      <c r="M116" s="310">
        <v>24.58</v>
      </c>
      <c r="N116" s="310">
        <v>1429.19</v>
      </c>
      <c r="O116" s="654"/>
      <c r="P116" s="334"/>
      <c r="Q116" s="334"/>
      <c r="R116" s="334"/>
      <c r="S116" s="334"/>
      <c r="T116" s="334"/>
      <c r="U116" s="334"/>
      <c r="V116" s="334"/>
      <c r="W116" s="334"/>
      <c r="X116" s="334"/>
      <c r="Y116" s="334"/>
    </row>
    <row r="117" spans="2:25" x14ac:dyDescent="0.25">
      <c r="B117" s="342" t="s">
        <v>1075</v>
      </c>
      <c r="C117" s="342"/>
      <c r="D117" s="342"/>
      <c r="E117" s="342"/>
      <c r="F117" s="342"/>
      <c r="G117" s="343" t="s">
        <v>845</v>
      </c>
      <c r="H117" s="344"/>
      <c r="I117" s="345"/>
      <c r="J117" s="346"/>
      <c r="K117" s="346"/>
      <c r="L117" s="345"/>
      <c r="M117" s="345"/>
      <c r="N117" s="347">
        <v>13579.47</v>
      </c>
      <c r="O117" s="327">
        <v>13161.170000000002</v>
      </c>
      <c r="P117" s="334"/>
      <c r="Q117" s="334"/>
      <c r="R117" s="334"/>
      <c r="S117" s="334"/>
      <c r="T117" s="334"/>
      <c r="U117" s="334"/>
      <c r="V117" s="334"/>
      <c r="W117" s="334"/>
      <c r="X117" s="334"/>
      <c r="Y117" s="334"/>
    </row>
    <row r="118" spans="2:25" ht="51" x14ac:dyDescent="0.25">
      <c r="B118" s="309" t="s">
        <v>1076</v>
      </c>
      <c r="C118" s="309" t="s">
        <v>47</v>
      </c>
      <c r="D118" s="309" t="s">
        <v>48</v>
      </c>
      <c r="E118" s="309" t="s">
        <v>1076</v>
      </c>
      <c r="F118" s="114">
        <v>94210</v>
      </c>
      <c r="G118" s="434" t="s">
        <v>1489</v>
      </c>
      <c r="H118" s="309" t="s">
        <v>41</v>
      </c>
      <c r="I118" s="310">
        <v>56.489999999999995</v>
      </c>
      <c r="J118" s="511" t="s">
        <v>1672</v>
      </c>
      <c r="K118" s="311" t="s">
        <v>1673</v>
      </c>
      <c r="L118" s="310">
        <v>61.96</v>
      </c>
      <c r="M118" s="310">
        <v>59.91</v>
      </c>
      <c r="N118" s="310">
        <v>3500.12</v>
      </c>
      <c r="O118" s="310">
        <v>3384.31</v>
      </c>
      <c r="P118" s="334"/>
      <c r="Q118" s="334"/>
      <c r="R118" s="334"/>
      <c r="S118" s="334"/>
      <c r="T118" s="334"/>
      <c r="U118" s="334"/>
      <c r="V118" s="334"/>
      <c r="W118" s="334"/>
      <c r="X118" s="334"/>
      <c r="Y118" s="334"/>
    </row>
    <row r="119" spans="2:25" ht="25.5" x14ac:dyDescent="0.25">
      <c r="B119" s="309" t="s">
        <v>1078</v>
      </c>
      <c r="C119" s="309" t="s">
        <v>47</v>
      </c>
      <c r="D119" s="309" t="s">
        <v>50</v>
      </c>
      <c r="E119" s="309" t="s">
        <v>1078</v>
      </c>
      <c r="F119" s="114" t="s">
        <v>1173</v>
      </c>
      <c r="G119" s="434" t="s">
        <v>1100</v>
      </c>
      <c r="H119" s="309" t="s">
        <v>41</v>
      </c>
      <c r="I119" s="310">
        <v>31.99</v>
      </c>
      <c r="J119" s="511">
        <v>107.82000000000001</v>
      </c>
      <c r="K119" s="311">
        <v>108.82000000000001</v>
      </c>
      <c r="L119" s="310">
        <v>138.37</v>
      </c>
      <c r="M119" s="310">
        <v>133.27000000000001</v>
      </c>
      <c r="N119" s="310">
        <v>4426.45</v>
      </c>
      <c r="O119" s="310">
        <v>4263.3</v>
      </c>
      <c r="P119" s="334"/>
      <c r="Q119" s="334"/>
      <c r="R119" s="334"/>
      <c r="S119" s="334"/>
      <c r="T119" s="334"/>
      <c r="U119" s="334"/>
      <c r="V119" s="334"/>
      <c r="W119" s="334"/>
      <c r="X119" s="334"/>
      <c r="Y119" s="334"/>
    </row>
    <row r="120" spans="2:25" ht="25.5" x14ac:dyDescent="0.25">
      <c r="B120" s="309" t="s">
        <v>1079</v>
      </c>
      <c r="C120" s="309" t="s">
        <v>47</v>
      </c>
      <c r="D120" s="309" t="s">
        <v>48</v>
      </c>
      <c r="E120" s="309" t="s">
        <v>1079</v>
      </c>
      <c r="F120" s="114">
        <v>94442</v>
      </c>
      <c r="G120" s="434" t="s">
        <v>1490</v>
      </c>
      <c r="H120" s="309" t="s">
        <v>41</v>
      </c>
      <c r="I120" s="310">
        <v>122.22499999999999</v>
      </c>
      <c r="J120" s="511" t="s">
        <v>1674</v>
      </c>
      <c r="K120" s="311" t="s">
        <v>1675</v>
      </c>
      <c r="L120" s="310">
        <v>46.25</v>
      </c>
      <c r="M120" s="310">
        <v>45.11</v>
      </c>
      <c r="N120" s="310">
        <v>5652.9</v>
      </c>
      <c r="O120" s="310">
        <v>5513.56</v>
      </c>
      <c r="P120" s="334"/>
      <c r="Q120" s="334"/>
      <c r="R120" s="334"/>
      <c r="S120" s="334"/>
      <c r="T120" s="334"/>
      <c r="U120" s="334"/>
      <c r="V120" s="334"/>
      <c r="W120" s="334"/>
      <c r="X120" s="334"/>
      <c r="Y120" s="334"/>
    </row>
    <row r="121" spans="2:25" x14ac:dyDescent="0.25">
      <c r="B121" s="342" t="s">
        <v>1130</v>
      </c>
      <c r="C121" s="342"/>
      <c r="D121" s="342"/>
      <c r="E121" s="342"/>
      <c r="F121" s="342"/>
      <c r="G121" s="343" t="s">
        <v>846</v>
      </c>
      <c r="H121" s="344"/>
      <c r="I121" s="345"/>
      <c r="J121" s="346"/>
      <c r="K121" s="346"/>
      <c r="L121" s="345"/>
      <c r="M121" s="345"/>
      <c r="N121" s="347">
        <v>3236.9700000000003</v>
      </c>
      <c r="O121" s="327">
        <v>3148.58</v>
      </c>
      <c r="P121" s="334"/>
      <c r="Q121" s="334"/>
      <c r="R121" s="334"/>
      <c r="S121" s="334"/>
      <c r="T121" s="334"/>
      <c r="U121" s="334"/>
      <c r="V121" s="334"/>
      <c r="W121" s="334"/>
      <c r="X121" s="334"/>
      <c r="Y121" s="334"/>
    </row>
    <row r="122" spans="2:25" ht="38.25" x14ac:dyDescent="0.25">
      <c r="B122" s="309" t="s">
        <v>1131</v>
      </c>
      <c r="C122" s="309" t="s">
        <v>47</v>
      </c>
      <c r="D122" s="309" t="s">
        <v>48</v>
      </c>
      <c r="E122" s="309" t="s">
        <v>1131</v>
      </c>
      <c r="F122" s="114">
        <v>94221</v>
      </c>
      <c r="G122" s="434" t="s">
        <v>1491</v>
      </c>
      <c r="H122" s="309" t="s">
        <v>135</v>
      </c>
      <c r="I122" s="310">
        <v>18.73</v>
      </c>
      <c r="J122" s="511" t="s">
        <v>1676</v>
      </c>
      <c r="K122" s="311" t="s">
        <v>1677</v>
      </c>
      <c r="L122" s="310">
        <v>32.200000000000003</v>
      </c>
      <c r="M122" s="310">
        <v>31.91</v>
      </c>
      <c r="N122" s="310">
        <v>603.1</v>
      </c>
      <c r="O122" s="310">
        <v>597.66999999999996</v>
      </c>
      <c r="P122" s="334"/>
      <c r="Q122" s="334"/>
      <c r="R122" s="334"/>
      <c r="S122" s="334"/>
      <c r="T122" s="334"/>
      <c r="U122" s="334"/>
      <c r="V122" s="334"/>
      <c r="W122" s="334"/>
      <c r="X122" s="334"/>
      <c r="Y122" s="334"/>
    </row>
    <row r="123" spans="2:25" ht="25.5" x14ac:dyDescent="0.25">
      <c r="B123" s="309" t="s">
        <v>1188</v>
      </c>
      <c r="C123" s="309" t="s">
        <v>47</v>
      </c>
      <c r="D123" s="309" t="s">
        <v>48</v>
      </c>
      <c r="E123" s="309" t="s">
        <v>1188</v>
      </c>
      <c r="F123" s="114">
        <v>94231</v>
      </c>
      <c r="G123" s="434" t="s">
        <v>1492</v>
      </c>
      <c r="H123" s="309" t="s">
        <v>135</v>
      </c>
      <c r="I123" s="310">
        <v>16.25</v>
      </c>
      <c r="J123" s="511" t="s">
        <v>1678</v>
      </c>
      <c r="K123" s="311" t="s">
        <v>1679</v>
      </c>
      <c r="L123" s="310">
        <v>66.73</v>
      </c>
      <c r="M123" s="310">
        <v>64.55</v>
      </c>
      <c r="N123" s="310">
        <v>1084.3599999999999</v>
      </c>
      <c r="O123" s="310">
        <v>1048.93</v>
      </c>
      <c r="P123" s="334"/>
      <c r="Q123" s="334"/>
      <c r="R123" s="334"/>
      <c r="S123" s="334"/>
      <c r="T123" s="334"/>
      <c r="U123" s="334"/>
      <c r="V123" s="334"/>
      <c r="W123" s="334"/>
      <c r="X123" s="334"/>
      <c r="Y123" s="334"/>
    </row>
    <row r="124" spans="2:25" x14ac:dyDescent="0.25">
      <c r="B124" s="309" t="s">
        <v>1189</v>
      </c>
      <c r="C124" s="309" t="s">
        <v>47</v>
      </c>
      <c r="D124" s="309" t="s">
        <v>48</v>
      </c>
      <c r="E124" s="309" t="s">
        <v>1189</v>
      </c>
      <c r="F124" s="114">
        <v>101979</v>
      </c>
      <c r="G124" s="434" t="s">
        <v>1493</v>
      </c>
      <c r="H124" s="309" t="s">
        <v>135</v>
      </c>
      <c r="I124" s="310">
        <v>12.21</v>
      </c>
      <c r="J124" s="511" t="s">
        <v>1680</v>
      </c>
      <c r="K124" s="311" t="s">
        <v>1681</v>
      </c>
      <c r="L124" s="310">
        <v>52.32</v>
      </c>
      <c r="M124" s="310">
        <v>50.67</v>
      </c>
      <c r="N124" s="310">
        <v>638.82000000000005</v>
      </c>
      <c r="O124" s="310">
        <v>618.67999999999995</v>
      </c>
      <c r="P124" s="334"/>
      <c r="Q124" s="334"/>
      <c r="R124" s="334"/>
      <c r="S124" s="334"/>
      <c r="T124" s="334"/>
      <c r="U124" s="334"/>
      <c r="V124" s="334"/>
      <c r="W124" s="334"/>
      <c r="X124" s="334"/>
      <c r="Y124" s="334"/>
    </row>
    <row r="125" spans="2:25" ht="38.25" x14ac:dyDescent="0.25">
      <c r="B125" s="309" t="s">
        <v>1190</v>
      </c>
      <c r="C125" s="309" t="s">
        <v>47</v>
      </c>
      <c r="D125" s="309" t="s">
        <v>48</v>
      </c>
      <c r="E125" s="309" t="s">
        <v>1190</v>
      </c>
      <c r="F125" s="114">
        <v>94228</v>
      </c>
      <c r="G125" s="434" t="s">
        <v>1494</v>
      </c>
      <c r="H125" s="309" t="s">
        <v>135</v>
      </c>
      <c r="I125" s="310">
        <v>8.1999999999999993</v>
      </c>
      <c r="J125" s="511" t="s">
        <v>1682</v>
      </c>
      <c r="K125" s="311" t="s">
        <v>1683</v>
      </c>
      <c r="L125" s="310">
        <v>111.06</v>
      </c>
      <c r="M125" s="310">
        <v>107.72</v>
      </c>
      <c r="N125" s="310">
        <v>910.69</v>
      </c>
      <c r="O125" s="310">
        <v>883.3</v>
      </c>
      <c r="P125" s="334"/>
      <c r="Q125" s="334"/>
      <c r="R125" s="334"/>
      <c r="S125" s="334"/>
      <c r="T125" s="334"/>
      <c r="U125" s="334"/>
      <c r="V125" s="334"/>
      <c r="W125" s="334"/>
      <c r="X125" s="334"/>
      <c r="Y125" s="334"/>
    </row>
    <row r="126" spans="2:25" x14ac:dyDescent="0.25">
      <c r="B126" s="309"/>
      <c r="C126" s="309"/>
      <c r="D126" s="309"/>
      <c r="E126" s="309"/>
      <c r="F126" s="114"/>
      <c r="G126" s="393"/>
      <c r="H126" s="394"/>
      <c r="I126" s="395"/>
      <c r="J126" s="396"/>
      <c r="K126" s="396"/>
      <c r="L126" s="395"/>
      <c r="M126" s="395"/>
      <c r="N126" s="397"/>
      <c r="O126" s="438"/>
      <c r="P126" s="334"/>
      <c r="Q126" s="334"/>
      <c r="R126" s="334"/>
      <c r="S126" s="334"/>
      <c r="T126" s="334"/>
      <c r="U126" s="334"/>
      <c r="V126" s="334"/>
      <c r="W126" s="334"/>
      <c r="X126" s="334"/>
      <c r="Y126" s="334"/>
    </row>
    <row r="127" spans="2:25" x14ac:dyDescent="0.25">
      <c r="B127" s="337" t="s">
        <v>52</v>
      </c>
      <c r="C127" s="337"/>
      <c r="D127" s="337"/>
      <c r="E127" s="337"/>
      <c r="F127" s="337"/>
      <c r="G127" s="321" t="s">
        <v>116</v>
      </c>
      <c r="H127" s="338"/>
      <c r="I127" s="339"/>
      <c r="J127" s="340"/>
      <c r="K127" s="340"/>
      <c r="L127" s="339"/>
      <c r="M127" s="339"/>
      <c r="N127" s="341">
        <v>53826.38</v>
      </c>
      <c r="O127" s="341">
        <v>50039.950000000004</v>
      </c>
      <c r="P127" s="334"/>
      <c r="Q127" s="334"/>
      <c r="R127" s="334"/>
      <c r="S127" s="334"/>
      <c r="T127" s="334"/>
      <c r="U127" s="334"/>
      <c r="V127" s="334"/>
      <c r="W127" s="334"/>
      <c r="X127" s="334"/>
      <c r="Y127" s="334"/>
    </row>
    <row r="128" spans="2:25" x14ac:dyDescent="0.25">
      <c r="B128" s="342" t="s">
        <v>53</v>
      </c>
      <c r="C128" s="342"/>
      <c r="D128" s="342"/>
      <c r="E128" s="342"/>
      <c r="F128" s="342"/>
      <c r="G128" s="343" t="s">
        <v>119</v>
      </c>
      <c r="H128" s="344"/>
      <c r="I128" s="345"/>
      <c r="J128" s="346"/>
      <c r="K128" s="346"/>
      <c r="L128" s="345"/>
      <c r="M128" s="345"/>
      <c r="N128" s="347">
        <v>24783.469999999998</v>
      </c>
      <c r="O128" s="327">
        <v>21578.880000000001</v>
      </c>
      <c r="P128" s="334"/>
      <c r="Q128" s="334"/>
      <c r="R128" s="334"/>
      <c r="S128" s="334"/>
      <c r="T128" s="334"/>
      <c r="U128" s="334"/>
      <c r="V128" s="334"/>
      <c r="W128" s="334"/>
      <c r="X128" s="334"/>
      <c r="Y128" s="334"/>
    </row>
    <row r="129" spans="2:25" ht="25.5" x14ac:dyDescent="0.25">
      <c r="B129" s="309" t="s">
        <v>123</v>
      </c>
      <c r="C129" s="309" t="s">
        <v>47</v>
      </c>
      <c r="D129" s="309" t="s">
        <v>49</v>
      </c>
      <c r="E129" s="309" t="s">
        <v>123</v>
      </c>
      <c r="F129" s="114">
        <v>1501000100</v>
      </c>
      <c r="G129" s="434" t="s">
        <v>1495</v>
      </c>
      <c r="H129" s="309" t="s">
        <v>41</v>
      </c>
      <c r="I129" s="310">
        <v>72.97799999999998</v>
      </c>
      <c r="J129" s="511">
        <v>6.4</v>
      </c>
      <c r="K129" s="311">
        <v>6.9</v>
      </c>
      <c r="L129" s="310">
        <v>8.2100000000000009</v>
      </c>
      <c r="M129" s="310">
        <v>8.4499999999999993</v>
      </c>
      <c r="N129" s="310">
        <v>599.14</v>
      </c>
      <c r="O129" s="310">
        <v>616.66</v>
      </c>
      <c r="P129" s="334"/>
      <c r="Q129" s="334"/>
      <c r="R129" s="334"/>
      <c r="S129" s="334"/>
      <c r="T129" s="334"/>
      <c r="U129" s="334"/>
      <c r="V129" s="334"/>
      <c r="W129" s="334"/>
      <c r="X129" s="334"/>
      <c r="Y129" s="334"/>
    </row>
    <row r="130" spans="2:25" ht="51" x14ac:dyDescent="0.25">
      <c r="B130" s="309" t="s">
        <v>124</v>
      </c>
      <c r="C130" s="309" t="s">
        <v>47</v>
      </c>
      <c r="D130" s="309" t="s">
        <v>48</v>
      </c>
      <c r="E130" s="309" t="s">
        <v>124</v>
      </c>
      <c r="F130" s="114">
        <v>87529</v>
      </c>
      <c r="G130" s="434" t="s">
        <v>1496</v>
      </c>
      <c r="H130" s="309" t="s">
        <v>41</v>
      </c>
      <c r="I130" s="310">
        <v>17.024000000000001</v>
      </c>
      <c r="J130" s="511" t="s">
        <v>1684</v>
      </c>
      <c r="K130" s="311" t="s">
        <v>1685</v>
      </c>
      <c r="L130" s="310">
        <v>45.12</v>
      </c>
      <c r="M130" s="310">
        <v>45.37</v>
      </c>
      <c r="N130" s="310">
        <v>768.12</v>
      </c>
      <c r="O130" s="310"/>
      <c r="P130" s="334"/>
      <c r="Q130" s="334"/>
      <c r="R130" s="334"/>
      <c r="S130" s="334"/>
      <c r="T130" s="334"/>
      <c r="U130" s="334"/>
      <c r="V130" s="334"/>
      <c r="W130" s="334"/>
      <c r="X130" s="334"/>
      <c r="Y130" s="334"/>
    </row>
    <row r="131" spans="2:25" ht="51" x14ac:dyDescent="0.25">
      <c r="B131" s="309" t="s">
        <v>389</v>
      </c>
      <c r="C131" s="309" t="s">
        <v>47</v>
      </c>
      <c r="D131" s="309" t="s">
        <v>48</v>
      </c>
      <c r="E131" s="309" t="s">
        <v>389</v>
      </c>
      <c r="F131" s="114">
        <v>87775</v>
      </c>
      <c r="G131" s="434" t="s">
        <v>1497</v>
      </c>
      <c r="H131" s="309" t="s">
        <v>41</v>
      </c>
      <c r="I131" s="310">
        <v>16.779</v>
      </c>
      <c r="J131" s="511" t="s">
        <v>1686</v>
      </c>
      <c r="K131" s="311" t="s">
        <v>1687</v>
      </c>
      <c r="L131" s="310">
        <v>61.53</v>
      </c>
      <c r="M131" s="310">
        <v>62.7</v>
      </c>
      <c r="N131" s="310">
        <v>1032.4100000000001</v>
      </c>
      <c r="O131" s="310"/>
      <c r="P131" s="334"/>
      <c r="Q131" s="334"/>
      <c r="R131" s="334"/>
      <c r="S131" s="334"/>
      <c r="T131" s="334"/>
      <c r="U131" s="334"/>
      <c r="V131" s="334"/>
      <c r="W131" s="334"/>
      <c r="X131" s="334"/>
      <c r="Y131" s="334"/>
    </row>
    <row r="132" spans="2:25" ht="63.75" x14ac:dyDescent="0.25">
      <c r="B132" s="309" t="s">
        <v>1105</v>
      </c>
      <c r="C132" s="309" t="s">
        <v>47</v>
      </c>
      <c r="D132" s="309" t="s">
        <v>48</v>
      </c>
      <c r="E132" s="309" t="s">
        <v>1105</v>
      </c>
      <c r="F132" s="114">
        <v>87527</v>
      </c>
      <c r="G132" s="434" t="s">
        <v>1498</v>
      </c>
      <c r="H132" s="309" t="s">
        <v>41</v>
      </c>
      <c r="I132" s="310">
        <v>142.14000000000001</v>
      </c>
      <c r="J132" s="511" t="s">
        <v>1688</v>
      </c>
      <c r="K132" s="311" t="s">
        <v>1689</v>
      </c>
      <c r="L132" s="310">
        <v>49.24</v>
      </c>
      <c r="M132" s="310">
        <v>49.71</v>
      </c>
      <c r="N132" s="310">
        <v>6998.97</v>
      </c>
      <c r="O132" s="310">
        <v>7065.77</v>
      </c>
      <c r="P132" s="334"/>
      <c r="Q132" s="334"/>
      <c r="R132" s="334"/>
      <c r="S132" s="334"/>
      <c r="T132" s="334"/>
      <c r="U132" s="334"/>
      <c r="V132" s="334"/>
      <c r="W132" s="334"/>
      <c r="X132" s="334"/>
      <c r="Y132" s="334"/>
    </row>
    <row r="133" spans="2:25" ht="63.75" x14ac:dyDescent="0.25">
      <c r="B133" s="309" t="s">
        <v>1191</v>
      </c>
      <c r="C133" s="309" t="s">
        <v>47</v>
      </c>
      <c r="D133" s="309" t="s">
        <v>48</v>
      </c>
      <c r="E133" s="309" t="s">
        <v>1191</v>
      </c>
      <c r="F133" s="114">
        <v>87535</v>
      </c>
      <c r="G133" s="434" t="s">
        <v>1499</v>
      </c>
      <c r="H133" s="309" t="s">
        <v>41</v>
      </c>
      <c r="I133" s="310">
        <v>33.72</v>
      </c>
      <c r="J133" s="511" t="s">
        <v>1690</v>
      </c>
      <c r="K133" s="311" t="s">
        <v>1691</v>
      </c>
      <c r="L133" s="310">
        <v>39.549999999999997</v>
      </c>
      <c r="M133" s="310">
        <v>39.479999999999997</v>
      </c>
      <c r="N133" s="310">
        <v>1333.62</v>
      </c>
      <c r="O133" s="310"/>
      <c r="P133" s="334"/>
      <c r="Q133" s="334"/>
      <c r="R133" s="334"/>
      <c r="S133" s="334"/>
      <c r="T133" s="334"/>
      <c r="U133" s="334"/>
      <c r="V133" s="334"/>
      <c r="W133" s="334"/>
      <c r="X133" s="334"/>
      <c r="Y133" s="334"/>
    </row>
    <row r="134" spans="2:25" ht="38.25" x14ac:dyDescent="0.25">
      <c r="B134" s="309" t="s">
        <v>1192</v>
      </c>
      <c r="C134" s="309" t="s">
        <v>47</v>
      </c>
      <c r="D134" s="309" t="s">
        <v>48</v>
      </c>
      <c r="E134" s="309" t="s">
        <v>1192</v>
      </c>
      <c r="F134" s="114">
        <v>87273</v>
      </c>
      <c r="G134" s="434" t="s">
        <v>1500</v>
      </c>
      <c r="H134" s="309" t="s">
        <v>41</v>
      </c>
      <c r="I134" s="310">
        <v>175.86</v>
      </c>
      <c r="J134" s="511" t="s">
        <v>1692</v>
      </c>
      <c r="K134" s="311" t="s">
        <v>1693</v>
      </c>
      <c r="L134" s="310">
        <v>79.900000000000006</v>
      </c>
      <c r="M134" s="310">
        <v>79.02</v>
      </c>
      <c r="N134" s="310">
        <v>14051.21</v>
      </c>
      <c r="O134" s="310">
        <v>13896.45</v>
      </c>
      <c r="P134" s="334"/>
      <c r="Q134" s="334"/>
      <c r="R134" s="334"/>
      <c r="S134" s="334"/>
      <c r="T134" s="334"/>
      <c r="U134" s="334"/>
      <c r="V134" s="334"/>
      <c r="W134" s="334"/>
      <c r="X134" s="334"/>
      <c r="Y134" s="334"/>
    </row>
    <row r="135" spans="2:25" x14ac:dyDescent="0.25">
      <c r="B135" s="342" t="s">
        <v>54</v>
      </c>
      <c r="C135" s="342"/>
      <c r="D135" s="342"/>
      <c r="E135" s="342"/>
      <c r="F135" s="342"/>
      <c r="G135" s="343" t="s">
        <v>120</v>
      </c>
      <c r="H135" s="344"/>
      <c r="I135" s="345"/>
      <c r="J135" s="346"/>
      <c r="K135" s="346"/>
      <c r="L135" s="345"/>
      <c r="M135" s="345"/>
      <c r="N135" s="347">
        <v>29042.91</v>
      </c>
      <c r="O135" s="327">
        <v>28461.07</v>
      </c>
      <c r="P135" s="334"/>
      <c r="Q135" s="334"/>
      <c r="R135" s="334"/>
      <c r="S135" s="334"/>
      <c r="T135" s="334"/>
      <c r="U135" s="334"/>
      <c r="V135" s="334"/>
      <c r="W135" s="334"/>
      <c r="X135" s="334"/>
      <c r="Y135" s="334"/>
    </row>
    <row r="136" spans="2:25" ht="25.5" x14ac:dyDescent="0.25">
      <c r="B136" s="309" t="s">
        <v>1106</v>
      </c>
      <c r="C136" s="309" t="s">
        <v>47</v>
      </c>
      <c r="D136" s="309" t="s">
        <v>48</v>
      </c>
      <c r="E136" s="309" t="s">
        <v>1106</v>
      </c>
      <c r="F136" s="114">
        <v>96486</v>
      </c>
      <c r="G136" s="434" t="s">
        <v>1501</v>
      </c>
      <c r="H136" s="309" t="s">
        <v>41</v>
      </c>
      <c r="I136" s="310">
        <v>237.13999999999993</v>
      </c>
      <c r="J136" s="511" t="s">
        <v>1694</v>
      </c>
      <c r="K136" s="311" t="s">
        <v>1695</v>
      </c>
      <c r="L136" s="310">
        <v>100.97</v>
      </c>
      <c r="M136" s="310">
        <v>98.49</v>
      </c>
      <c r="N136" s="310">
        <v>23944.02</v>
      </c>
      <c r="O136" s="310">
        <v>23355.91</v>
      </c>
      <c r="P136" s="334"/>
      <c r="Q136" s="334"/>
      <c r="R136" s="334"/>
      <c r="S136" s="334"/>
      <c r="T136" s="334"/>
      <c r="U136" s="334"/>
      <c r="V136" s="334"/>
      <c r="W136" s="334"/>
      <c r="X136" s="334"/>
      <c r="Y136" s="334"/>
    </row>
    <row r="137" spans="2:25" ht="25.5" x14ac:dyDescent="0.25">
      <c r="B137" s="309" t="s">
        <v>126</v>
      </c>
      <c r="C137" s="309" t="s">
        <v>47</v>
      </c>
      <c r="D137" s="309" t="s">
        <v>48</v>
      </c>
      <c r="E137" s="309" t="s">
        <v>126</v>
      </c>
      <c r="F137" s="114">
        <v>96121</v>
      </c>
      <c r="G137" s="434" t="s">
        <v>1502</v>
      </c>
      <c r="H137" s="309" t="s">
        <v>135</v>
      </c>
      <c r="I137" s="310">
        <v>313.2</v>
      </c>
      <c r="J137" s="511" t="s">
        <v>1696</v>
      </c>
      <c r="K137" s="311" t="s">
        <v>1697</v>
      </c>
      <c r="L137" s="310">
        <v>16.28</v>
      </c>
      <c r="M137" s="310">
        <v>16.3</v>
      </c>
      <c r="N137" s="310">
        <v>5098.8900000000003</v>
      </c>
      <c r="O137" s="310">
        <v>5105.16</v>
      </c>
      <c r="P137" s="334"/>
      <c r="Q137" s="334"/>
      <c r="R137" s="334"/>
      <c r="S137" s="334"/>
      <c r="T137" s="334"/>
      <c r="U137" s="334"/>
      <c r="V137" s="334"/>
      <c r="W137" s="334"/>
      <c r="X137" s="334"/>
      <c r="Y137" s="334"/>
    </row>
    <row r="138" spans="2:25" x14ac:dyDescent="0.25">
      <c r="B138" s="309"/>
      <c r="C138" s="309"/>
      <c r="D138" s="309"/>
      <c r="E138" s="309"/>
      <c r="F138" s="114"/>
      <c r="G138" s="393"/>
      <c r="H138" s="394"/>
      <c r="I138" s="395"/>
      <c r="J138" s="396"/>
      <c r="K138" s="396"/>
      <c r="L138" s="395"/>
      <c r="M138" s="395"/>
      <c r="N138" s="397"/>
      <c r="O138" s="438"/>
      <c r="P138" s="334"/>
      <c r="Q138" s="334"/>
      <c r="R138" s="334"/>
      <c r="S138" s="334"/>
      <c r="T138" s="334"/>
      <c r="U138" s="334"/>
      <c r="V138" s="334"/>
      <c r="W138" s="334"/>
      <c r="X138" s="334"/>
      <c r="Y138" s="334"/>
    </row>
    <row r="139" spans="2:25" x14ac:dyDescent="0.25">
      <c r="B139" s="337" t="s">
        <v>55</v>
      </c>
      <c r="C139" s="337"/>
      <c r="D139" s="337"/>
      <c r="E139" s="337"/>
      <c r="F139" s="337"/>
      <c r="G139" s="321" t="s">
        <v>121</v>
      </c>
      <c r="H139" s="338"/>
      <c r="I139" s="339"/>
      <c r="J139" s="340"/>
      <c r="K139" s="340"/>
      <c r="L139" s="339"/>
      <c r="M139" s="339"/>
      <c r="N139" s="341">
        <v>63278.080000000002</v>
      </c>
      <c r="O139" s="341">
        <v>42259.619999999995</v>
      </c>
      <c r="P139" s="334"/>
      <c r="Q139" s="334"/>
      <c r="R139" s="334"/>
      <c r="S139" s="334"/>
      <c r="T139" s="334"/>
      <c r="U139" s="334"/>
      <c r="V139" s="334"/>
      <c r="W139" s="334"/>
      <c r="X139" s="334"/>
      <c r="Y139" s="334"/>
    </row>
    <row r="140" spans="2:25" x14ac:dyDescent="0.25">
      <c r="B140" s="342" t="s">
        <v>56</v>
      </c>
      <c r="C140" s="342"/>
      <c r="D140" s="342"/>
      <c r="E140" s="342"/>
      <c r="F140" s="342"/>
      <c r="G140" s="343" t="s">
        <v>122</v>
      </c>
      <c r="H140" s="344"/>
      <c r="I140" s="345"/>
      <c r="J140" s="346"/>
      <c r="K140" s="346"/>
      <c r="L140" s="345"/>
      <c r="M140" s="345"/>
      <c r="N140" s="347">
        <v>36103.42</v>
      </c>
      <c r="O140" s="347">
        <v>26334.11</v>
      </c>
      <c r="P140" s="334"/>
      <c r="Q140" s="334"/>
      <c r="R140" s="334"/>
      <c r="S140" s="334"/>
      <c r="T140" s="334"/>
      <c r="U140" s="334"/>
      <c r="V140" s="334"/>
      <c r="W140" s="334"/>
      <c r="X140" s="334"/>
      <c r="Y140" s="334"/>
    </row>
    <row r="141" spans="2:25" ht="38.25" x14ac:dyDescent="0.25">
      <c r="B141" s="309" t="s">
        <v>156</v>
      </c>
      <c r="C141" s="309" t="s">
        <v>47</v>
      </c>
      <c r="D141" s="309" t="s">
        <v>50</v>
      </c>
      <c r="E141" s="309" t="s">
        <v>156</v>
      </c>
      <c r="F141" s="114" t="s">
        <v>655</v>
      </c>
      <c r="G141" s="434" t="s">
        <v>1114</v>
      </c>
      <c r="H141" s="309" t="s">
        <v>41</v>
      </c>
      <c r="I141" s="310">
        <v>38.75</v>
      </c>
      <c r="J141" s="511">
        <v>496.73</v>
      </c>
      <c r="K141" s="311">
        <v>554.89</v>
      </c>
      <c r="L141" s="310">
        <v>637.5</v>
      </c>
      <c r="M141" s="310">
        <v>679.59</v>
      </c>
      <c r="N141" s="310">
        <v>24703.119999999999</v>
      </c>
      <c r="O141" s="310">
        <v>26334.11</v>
      </c>
      <c r="P141" s="334"/>
      <c r="Q141" s="334"/>
      <c r="R141" s="334"/>
      <c r="S141" s="334"/>
      <c r="T141" s="334"/>
      <c r="U141" s="334"/>
      <c r="V141" s="334"/>
      <c r="W141" s="334"/>
      <c r="X141" s="334"/>
      <c r="Y141" s="334"/>
    </row>
    <row r="142" spans="2:25" x14ac:dyDescent="0.25">
      <c r="B142" s="309" t="s">
        <v>157</v>
      </c>
      <c r="C142" s="309" t="s">
        <v>47</v>
      </c>
      <c r="D142" s="309" t="s">
        <v>94</v>
      </c>
      <c r="E142" s="309" t="s">
        <v>157</v>
      </c>
      <c r="F142" s="114">
        <v>112706</v>
      </c>
      <c r="G142" s="434" t="s">
        <v>1115</v>
      </c>
      <c r="H142" s="309" t="s">
        <v>41</v>
      </c>
      <c r="I142" s="310">
        <v>34.89</v>
      </c>
      <c r="J142" s="511">
        <v>254.6</v>
      </c>
      <c r="K142" s="311">
        <v>0</v>
      </c>
      <c r="L142" s="310">
        <v>326.75</v>
      </c>
      <c r="M142" s="310">
        <v>0</v>
      </c>
      <c r="N142" s="310">
        <v>11400.3</v>
      </c>
      <c r="O142" s="310">
        <v>0</v>
      </c>
      <c r="P142" s="334"/>
      <c r="Q142" s="334"/>
      <c r="R142" s="334"/>
      <c r="S142" s="334"/>
      <c r="T142" s="334"/>
      <c r="U142" s="334"/>
      <c r="V142" s="334"/>
      <c r="W142" s="334"/>
      <c r="X142" s="334"/>
      <c r="Y142" s="334"/>
    </row>
    <row r="143" spans="2:25" x14ac:dyDescent="0.25">
      <c r="B143" s="342" t="s">
        <v>57</v>
      </c>
      <c r="C143" s="342"/>
      <c r="D143" s="342"/>
      <c r="E143" s="342"/>
      <c r="F143" s="342"/>
      <c r="G143" s="343" t="s">
        <v>125</v>
      </c>
      <c r="H143" s="344"/>
      <c r="I143" s="345"/>
      <c r="J143" s="346"/>
      <c r="K143" s="346"/>
      <c r="L143" s="345"/>
      <c r="M143" s="345"/>
      <c r="N143" s="347">
        <v>19412.46</v>
      </c>
      <c r="O143" s="347">
        <v>5635.64</v>
      </c>
      <c r="P143" s="334"/>
      <c r="Q143" s="334"/>
      <c r="R143" s="334"/>
      <c r="S143" s="334"/>
      <c r="T143" s="334"/>
      <c r="U143" s="334"/>
      <c r="V143" s="334"/>
      <c r="W143" s="334"/>
      <c r="X143" s="334"/>
      <c r="Y143" s="334"/>
    </row>
    <row r="144" spans="2:25" ht="25.5" x14ac:dyDescent="0.25">
      <c r="B144" s="309" t="s">
        <v>1110</v>
      </c>
      <c r="C144" s="309" t="s">
        <v>47</v>
      </c>
      <c r="D144" s="309" t="s">
        <v>49</v>
      </c>
      <c r="E144" s="309" t="s">
        <v>1110</v>
      </c>
      <c r="F144" s="114">
        <v>1101002010</v>
      </c>
      <c r="G144" s="434" t="s">
        <v>1505</v>
      </c>
      <c r="H144" s="309" t="s">
        <v>41</v>
      </c>
      <c r="I144" s="310">
        <v>3.36</v>
      </c>
      <c r="J144" s="511">
        <v>916.76</v>
      </c>
      <c r="K144" s="311">
        <v>958.49</v>
      </c>
      <c r="L144" s="310">
        <v>1176.56</v>
      </c>
      <c r="M144" s="310">
        <v>1173.9000000000001</v>
      </c>
      <c r="N144" s="310">
        <v>3953.24</v>
      </c>
      <c r="O144" s="310">
        <v>3944.3</v>
      </c>
      <c r="P144" s="334"/>
      <c r="Q144" s="334"/>
      <c r="R144" s="334"/>
      <c r="S144" s="334"/>
      <c r="T144" s="334"/>
      <c r="U144" s="334"/>
      <c r="V144" s="334"/>
      <c r="W144" s="334"/>
      <c r="X144" s="334"/>
      <c r="Y144" s="334"/>
    </row>
    <row r="145" spans="2:25" ht="25.5" x14ac:dyDescent="0.25">
      <c r="B145" s="309" t="s">
        <v>1111</v>
      </c>
      <c r="C145" s="309" t="s">
        <v>47</v>
      </c>
      <c r="D145" s="309" t="s">
        <v>49</v>
      </c>
      <c r="E145" s="309" t="s">
        <v>1111</v>
      </c>
      <c r="F145" s="114">
        <v>1101002012</v>
      </c>
      <c r="G145" s="434" t="s">
        <v>1506</v>
      </c>
      <c r="H145" s="309" t="s">
        <v>41</v>
      </c>
      <c r="I145" s="310">
        <v>2.56</v>
      </c>
      <c r="J145" s="511">
        <v>527.53</v>
      </c>
      <c r="K145" s="311">
        <v>539.45000000000005</v>
      </c>
      <c r="L145" s="310">
        <v>677.03</v>
      </c>
      <c r="M145" s="310">
        <v>660.68</v>
      </c>
      <c r="N145" s="310">
        <v>1733.19</v>
      </c>
      <c r="O145" s="310">
        <v>1691.34</v>
      </c>
      <c r="P145" s="334"/>
      <c r="Q145" s="334"/>
      <c r="R145" s="334"/>
      <c r="S145" s="334"/>
      <c r="T145" s="334"/>
      <c r="U145" s="334"/>
      <c r="V145" s="334"/>
      <c r="W145" s="334"/>
      <c r="X145" s="334"/>
      <c r="Y145" s="334"/>
    </row>
    <row r="146" spans="2:25" ht="51" x14ac:dyDescent="0.25">
      <c r="B146" s="309" t="s">
        <v>1193</v>
      </c>
      <c r="C146" s="309" t="s">
        <v>47</v>
      </c>
      <c r="D146" s="309" t="s">
        <v>48</v>
      </c>
      <c r="E146" s="309" t="s">
        <v>1193</v>
      </c>
      <c r="F146" s="114">
        <v>90844</v>
      </c>
      <c r="G146" s="434" t="s">
        <v>1508</v>
      </c>
      <c r="H146" s="309" t="s">
        <v>110</v>
      </c>
      <c r="I146" s="310">
        <v>2</v>
      </c>
      <c r="J146" s="511" t="s">
        <v>1698</v>
      </c>
      <c r="K146" s="311" t="s">
        <v>1699</v>
      </c>
      <c r="L146" s="310">
        <v>1569.05</v>
      </c>
      <c r="M146" s="310">
        <v>1529.44</v>
      </c>
      <c r="N146" s="310">
        <v>3138.1</v>
      </c>
      <c r="O146" s="347">
        <v>10289.870000000001</v>
      </c>
      <c r="P146" s="334"/>
      <c r="Q146" s="334"/>
      <c r="R146" s="334"/>
      <c r="S146" s="334"/>
      <c r="T146" s="334"/>
      <c r="U146" s="334"/>
      <c r="V146" s="334"/>
      <c r="W146" s="334"/>
      <c r="X146" s="334"/>
      <c r="Y146" s="334"/>
    </row>
    <row r="147" spans="2:25" ht="38.25" x14ac:dyDescent="0.25">
      <c r="B147" s="309" t="s">
        <v>1194</v>
      </c>
      <c r="C147" s="309" t="s">
        <v>47</v>
      </c>
      <c r="D147" s="309" t="s">
        <v>50</v>
      </c>
      <c r="E147" s="309" t="s">
        <v>1194</v>
      </c>
      <c r="F147" s="114" t="s">
        <v>656</v>
      </c>
      <c r="G147" s="434" t="s">
        <v>1118</v>
      </c>
      <c r="H147" s="309" t="s">
        <v>41</v>
      </c>
      <c r="I147" s="310">
        <v>6.93</v>
      </c>
      <c r="J147" s="511">
        <v>1190.47</v>
      </c>
      <c r="K147" s="311">
        <v>1212.3700000000001</v>
      </c>
      <c r="L147" s="310">
        <v>1527.84</v>
      </c>
      <c r="M147" s="310">
        <v>1484.83</v>
      </c>
      <c r="N147" s="310">
        <v>10587.93</v>
      </c>
      <c r="O147" s="310">
        <v>10289.870000000001</v>
      </c>
      <c r="P147" s="334"/>
      <c r="Q147" s="334"/>
      <c r="R147" s="334"/>
      <c r="S147" s="334"/>
      <c r="T147" s="334"/>
      <c r="U147" s="334"/>
      <c r="V147" s="334"/>
      <c r="W147" s="334"/>
      <c r="X147" s="334"/>
      <c r="Y147" s="334"/>
    </row>
    <row r="148" spans="2:25" x14ac:dyDescent="0.25">
      <c r="B148" s="342" t="s">
        <v>1195</v>
      </c>
      <c r="C148" s="342"/>
      <c r="D148" s="342"/>
      <c r="E148" s="342"/>
      <c r="F148" s="342"/>
      <c r="G148" s="343" t="s">
        <v>1133</v>
      </c>
      <c r="H148" s="344"/>
      <c r="I148" s="345"/>
      <c r="J148" s="346"/>
      <c r="K148" s="346"/>
      <c r="L148" s="345"/>
      <c r="M148" s="345"/>
      <c r="N148" s="347">
        <v>7762.2</v>
      </c>
      <c r="O148" s="310"/>
      <c r="P148" s="334"/>
      <c r="Q148" s="334"/>
      <c r="R148" s="334"/>
      <c r="S148" s="334"/>
      <c r="T148" s="334"/>
      <c r="U148" s="334"/>
      <c r="V148" s="334"/>
      <c r="W148" s="334"/>
      <c r="X148" s="334"/>
      <c r="Y148" s="334"/>
    </row>
    <row r="149" spans="2:25" ht="38.25" x14ac:dyDescent="0.25">
      <c r="B149" s="309" t="s">
        <v>1196</v>
      </c>
      <c r="C149" s="309" t="s">
        <v>47</v>
      </c>
      <c r="D149" s="309" t="s">
        <v>49</v>
      </c>
      <c r="E149" s="309" t="s">
        <v>1196</v>
      </c>
      <c r="F149" s="114">
        <v>2001004045</v>
      </c>
      <c r="G149" s="434" t="s">
        <v>1510</v>
      </c>
      <c r="H149" s="309" t="s">
        <v>41</v>
      </c>
      <c r="I149" s="310">
        <v>4</v>
      </c>
      <c r="J149" s="511">
        <v>666.38</v>
      </c>
      <c r="K149" s="311">
        <v>695.67</v>
      </c>
      <c r="L149" s="310">
        <v>855.23</v>
      </c>
      <c r="M149" s="310">
        <v>852.01</v>
      </c>
      <c r="N149" s="310">
        <v>3420.92</v>
      </c>
      <c r="O149" s="310"/>
      <c r="P149" s="334"/>
      <c r="Q149" s="334"/>
      <c r="R149" s="334"/>
      <c r="S149" s="334"/>
      <c r="T149" s="334"/>
      <c r="U149" s="334"/>
      <c r="V149" s="334"/>
      <c r="W149" s="334"/>
      <c r="X149" s="334"/>
      <c r="Y149" s="334"/>
    </row>
    <row r="150" spans="2:25" ht="38.25" x14ac:dyDescent="0.25">
      <c r="B150" s="309" t="s">
        <v>1197</v>
      </c>
      <c r="C150" s="309" t="s">
        <v>47</v>
      </c>
      <c r="D150" s="309" t="s">
        <v>49</v>
      </c>
      <c r="E150" s="309" t="s">
        <v>1197</v>
      </c>
      <c r="F150" s="114">
        <v>2001004046</v>
      </c>
      <c r="G150" s="434" t="s">
        <v>1511</v>
      </c>
      <c r="H150" s="309" t="s">
        <v>41</v>
      </c>
      <c r="I150" s="310">
        <v>8</v>
      </c>
      <c r="J150" s="511">
        <v>422.83</v>
      </c>
      <c r="K150" s="311">
        <v>440.5</v>
      </c>
      <c r="L150" s="310">
        <v>542.66</v>
      </c>
      <c r="M150" s="310">
        <v>539.49</v>
      </c>
      <c r="N150" s="310">
        <v>4341.28</v>
      </c>
      <c r="O150" s="310"/>
      <c r="P150" s="334"/>
      <c r="Q150" s="334"/>
      <c r="R150" s="334"/>
      <c r="S150" s="334"/>
      <c r="T150" s="334"/>
      <c r="U150" s="334"/>
      <c r="V150" s="334"/>
      <c r="W150" s="334"/>
      <c r="X150" s="334"/>
      <c r="Y150" s="334"/>
    </row>
    <row r="151" spans="2:25" x14ac:dyDescent="0.25">
      <c r="B151" s="309"/>
      <c r="C151" s="309"/>
      <c r="D151" s="309"/>
      <c r="E151" s="309"/>
      <c r="F151" s="114"/>
      <c r="G151" s="393"/>
      <c r="H151" s="394"/>
      <c r="I151" s="395"/>
      <c r="J151" s="396"/>
      <c r="K151" s="396"/>
      <c r="L151" s="395"/>
      <c r="M151" s="395"/>
      <c r="N151" s="397"/>
      <c r="O151" s="438"/>
      <c r="P151" s="334"/>
      <c r="Q151" s="334"/>
      <c r="R151" s="334"/>
      <c r="S151" s="334"/>
      <c r="T151" s="334"/>
      <c r="U151" s="334"/>
      <c r="V151" s="334"/>
      <c r="W151" s="334"/>
      <c r="X151" s="334"/>
      <c r="Y151" s="334"/>
    </row>
    <row r="152" spans="2:25" x14ac:dyDescent="0.25">
      <c r="B152" s="337" t="s">
        <v>128</v>
      </c>
      <c r="C152" s="337"/>
      <c r="D152" s="337"/>
      <c r="E152" s="337"/>
      <c r="F152" s="337"/>
      <c r="G152" s="321" t="s">
        <v>114</v>
      </c>
      <c r="H152" s="338"/>
      <c r="I152" s="339"/>
      <c r="J152" s="340"/>
      <c r="K152" s="340"/>
      <c r="L152" s="339"/>
      <c r="M152" s="339"/>
      <c r="N152" s="341">
        <v>78664.42</v>
      </c>
      <c r="O152" s="341">
        <v>77862.610000000015</v>
      </c>
      <c r="P152" s="334"/>
      <c r="Q152" s="334"/>
      <c r="R152" s="334"/>
      <c r="S152" s="334"/>
      <c r="T152" s="334"/>
      <c r="U152" s="334"/>
      <c r="V152" s="334"/>
      <c r="W152" s="334"/>
      <c r="X152" s="334"/>
      <c r="Y152" s="334"/>
    </row>
    <row r="153" spans="2:25" x14ac:dyDescent="0.25">
      <c r="B153" s="342" t="s">
        <v>130</v>
      </c>
      <c r="C153" s="342"/>
      <c r="D153" s="342"/>
      <c r="E153" s="342"/>
      <c r="F153" s="342"/>
      <c r="G153" s="343" t="s">
        <v>145</v>
      </c>
      <c r="H153" s="344"/>
      <c r="I153" s="345"/>
      <c r="J153" s="346"/>
      <c r="K153" s="346"/>
      <c r="L153" s="345"/>
      <c r="M153" s="345"/>
      <c r="N153" s="347">
        <v>19544.8</v>
      </c>
      <c r="O153" s="347">
        <v>19131.72</v>
      </c>
      <c r="P153" s="334"/>
      <c r="Q153" s="334"/>
      <c r="R153" s="334"/>
      <c r="S153" s="334"/>
      <c r="T153" s="334"/>
      <c r="U153" s="334"/>
      <c r="V153" s="334"/>
      <c r="W153" s="334"/>
      <c r="X153" s="334"/>
      <c r="Y153" s="334"/>
    </row>
    <row r="154" spans="2:25" ht="25.5" x14ac:dyDescent="0.25">
      <c r="B154" s="309" t="s">
        <v>286</v>
      </c>
      <c r="C154" s="309" t="s">
        <v>47</v>
      </c>
      <c r="D154" s="309" t="s">
        <v>48</v>
      </c>
      <c r="E154" s="309" t="s">
        <v>286</v>
      </c>
      <c r="F154" s="114">
        <v>95241</v>
      </c>
      <c r="G154" s="434" t="s">
        <v>1512</v>
      </c>
      <c r="H154" s="309" t="s">
        <v>41</v>
      </c>
      <c r="I154" s="310">
        <v>282.92999999999995</v>
      </c>
      <c r="J154" s="511" t="s">
        <v>1700</v>
      </c>
      <c r="K154" s="311" t="s">
        <v>1701</v>
      </c>
      <c r="L154" s="310">
        <v>36.549999999999997</v>
      </c>
      <c r="M154" s="310">
        <v>36.36</v>
      </c>
      <c r="N154" s="310">
        <v>10341.09</v>
      </c>
      <c r="O154" s="310">
        <v>10287.33</v>
      </c>
      <c r="P154" s="334"/>
      <c r="Q154" s="334"/>
      <c r="R154" s="334"/>
      <c r="S154" s="334"/>
      <c r="T154" s="334"/>
      <c r="U154" s="334"/>
      <c r="V154" s="334"/>
      <c r="W154" s="334"/>
      <c r="X154" s="334"/>
      <c r="Y154" s="334"/>
    </row>
    <row r="155" spans="2:25" ht="25.5" x14ac:dyDescent="0.25">
      <c r="B155" s="309" t="s">
        <v>287</v>
      </c>
      <c r="C155" s="309" t="s">
        <v>47</v>
      </c>
      <c r="D155" s="309" t="s">
        <v>48</v>
      </c>
      <c r="E155" s="309" t="s">
        <v>287</v>
      </c>
      <c r="F155" s="114">
        <v>88476</v>
      </c>
      <c r="G155" s="434" t="s">
        <v>1513</v>
      </c>
      <c r="H155" s="309" t="s">
        <v>41</v>
      </c>
      <c r="I155" s="310">
        <v>282.92999999999995</v>
      </c>
      <c r="J155" s="511" t="s">
        <v>1702</v>
      </c>
      <c r="K155" s="311" t="s">
        <v>1703</v>
      </c>
      <c r="L155" s="310">
        <v>32.53</v>
      </c>
      <c r="M155" s="310">
        <v>31.26</v>
      </c>
      <c r="N155" s="310">
        <v>9203.7099999999991</v>
      </c>
      <c r="O155" s="310">
        <v>8844.39</v>
      </c>
      <c r="P155" s="334"/>
      <c r="Q155" s="334"/>
      <c r="R155" s="334"/>
      <c r="S155" s="334"/>
      <c r="T155" s="334"/>
      <c r="U155" s="334"/>
      <c r="V155" s="334"/>
      <c r="W155" s="334"/>
      <c r="X155" s="334"/>
      <c r="Y155" s="334"/>
    </row>
    <row r="156" spans="2:25" x14ac:dyDescent="0.25">
      <c r="B156" s="342" t="s">
        <v>187</v>
      </c>
      <c r="C156" s="342"/>
      <c r="D156" s="342"/>
      <c r="E156" s="342"/>
      <c r="F156" s="342"/>
      <c r="G156" s="343" t="s">
        <v>281</v>
      </c>
      <c r="H156" s="344"/>
      <c r="I156" s="345"/>
      <c r="J156" s="346"/>
      <c r="K156" s="346"/>
      <c r="L156" s="345"/>
      <c r="M156" s="345"/>
      <c r="N156" s="347">
        <v>59119.62</v>
      </c>
      <c r="O156" s="347">
        <v>58730.89</v>
      </c>
      <c r="P156" s="334"/>
      <c r="Q156" s="334"/>
      <c r="R156" s="334"/>
      <c r="S156" s="334"/>
      <c r="T156" s="334"/>
      <c r="U156" s="334"/>
      <c r="V156" s="334"/>
      <c r="W156" s="334"/>
      <c r="X156" s="334"/>
      <c r="Y156" s="334"/>
    </row>
    <row r="157" spans="2:25" ht="38.25" x14ac:dyDescent="0.25">
      <c r="B157" s="309" t="s">
        <v>395</v>
      </c>
      <c r="C157" s="309" t="s">
        <v>47</v>
      </c>
      <c r="D157" s="309" t="s">
        <v>48</v>
      </c>
      <c r="E157" s="309" t="s">
        <v>395</v>
      </c>
      <c r="F157" s="114">
        <v>87246</v>
      </c>
      <c r="G157" s="434" t="s">
        <v>1514</v>
      </c>
      <c r="H157" s="309" t="s">
        <v>41</v>
      </c>
      <c r="I157" s="310">
        <v>4.25</v>
      </c>
      <c r="J157" s="511" t="s">
        <v>1704</v>
      </c>
      <c r="K157" s="311" t="s">
        <v>1705</v>
      </c>
      <c r="L157" s="310">
        <v>79.42</v>
      </c>
      <c r="M157" s="310">
        <v>78.23</v>
      </c>
      <c r="N157" s="310">
        <v>337.53</v>
      </c>
      <c r="O157" s="310">
        <v>332.47</v>
      </c>
      <c r="P157" s="334"/>
      <c r="Q157" s="334"/>
      <c r="R157" s="334"/>
      <c r="S157" s="334"/>
      <c r="T157" s="334"/>
      <c r="U157" s="334"/>
      <c r="V157" s="334"/>
      <c r="W157" s="334"/>
      <c r="X157" s="334"/>
      <c r="Y157" s="334"/>
    </row>
    <row r="158" spans="2:25" ht="38.25" x14ac:dyDescent="0.25">
      <c r="B158" s="309" t="s">
        <v>1116</v>
      </c>
      <c r="C158" s="309" t="s">
        <v>47</v>
      </c>
      <c r="D158" s="309" t="s">
        <v>48</v>
      </c>
      <c r="E158" s="309" t="s">
        <v>1116</v>
      </c>
      <c r="F158" s="114">
        <v>87247</v>
      </c>
      <c r="G158" s="434" t="s">
        <v>1515</v>
      </c>
      <c r="H158" s="309" t="s">
        <v>41</v>
      </c>
      <c r="I158" s="310">
        <v>18.78</v>
      </c>
      <c r="J158" s="511" t="s">
        <v>1706</v>
      </c>
      <c r="K158" s="311" t="s">
        <v>1707</v>
      </c>
      <c r="L158" s="310">
        <v>72.05</v>
      </c>
      <c r="M158" s="310">
        <v>70.53</v>
      </c>
      <c r="N158" s="310">
        <v>1353.09</v>
      </c>
      <c r="O158" s="310">
        <v>1324.55</v>
      </c>
      <c r="P158" s="334"/>
      <c r="Q158" s="334"/>
      <c r="R158" s="334"/>
      <c r="S158" s="334"/>
      <c r="T158" s="334"/>
      <c r="U158" s="334"/>
      <c r="V158" s="334"/>
      <c r="W158" s="334"/>
      <c r="X158" s="334"/>
      <c r="Y158" s="334"/>
    </row>
    <row r="159" spans="2:25" ht="38.25" x14ac:dyDescent="0.25">
      <c r="B159" s="309" t="s">
        <v>1117</v>
      </c>
      <c r="C159" s="309" t="s">
        <v>47</v>
      </c>
      <c r="D159" s="309" t="s">
        <v>48</v>
      </c>
      <c r="E159" s="309" t="s">
        <v>1117</v>
      </c>
      <c r="F159" s="114">
        <v>87248</v>
      </c>
      <c r="G159" s="434" t="s">
        <v>1516</v>
      </c>
      <c r="H159" s="309" t="s">
        <v>41</v>
      </c>
      <c r="I159" s="310">
        <v>20.75</v>
      </c>
      <c r="J159" s="511" t="s">
        <v>1708</v>
      </c>
      <c r="K159" s="311" t="s">
        <v>1709</v>
      </c>
      <c r="L159" s="310">
        <v>64.430000000000007</v>
      </c>
      <c r="M159" s="310">
        <v>62.48</v>
      </c>
      <c r="N159" s="310">
        <v>1336.92</v>
      </c>
      <c r="O159" s="310">
        <v>1296.46</v>
      </c>
      <c r="P159" s="334"/>
      <c r="Q159" s="334"/>
      <c r="R159" s="334"/>
      <c r="S159" s="334"/>
      <c r="T159" s="334"/>
      <c r="U159" s="334"/>
      <c r="V159" s="334"/>
      <c r="W159" s="334"/>
      <c r="X159" s="334"/>
      <c r="Y159" s="334"/>
    </row>
    <row r="160" spans="2:25" ht="63.75" x14ac:dyDescent="0.25">
      <c r="B160" s="309" t="s">
        <v>396</v>
      </c>
      <c r="C160" s="309" t="s">
        <v>47</v>
      </c>
      <c r="D160" s="309" t="s">
        <v>48</v>
      </c>
      <c r="E160" s="309" t="s">
        <v>396</v>
      </c>
      <c r="F160" s="114">
        <v>104162</v>
      </c>
      <c r="G160" s="434" t="s">
        <v>1517</v>
      </c>
      <c r="H160" s="309" t="s">
        <v>41</v>
      </c>
      <c r="I160" s="310">
        <v>239.14999999999992</v>
      </c>
      <c r="J160" s="511" t="s">
        <v>1710</v>
      </c>
      <c r="K160" s="311" t="s">
        <v>1711</v>
      </c>
      <c r="L160" s="310">
        <v>121.29</v>
      </c>
      <c r="M160" s="310">
        <v>120.11</v>
      </c>
      <c r="N160" s="310">
        <v>29006.5</v>
      </c>
      <c r="O160" s="310">
        <v>28724.3</v>
      </c>
      <c r="P160" s="334"/>
      <c r="Q160" s="334"/>
      <c r="R160" s="334"/>
      <c r="S160" s="334"/>
      <c r="T160" s="334"/>
      <c r="U160" s="334"/>
      <c r="V160" s="334"/>
      <c r="W160" s="334"/>
      <c r="X160" s="334"/>
      <c r="Y160" s="334"/>
    </row>
    <row r="161" spans="2:25" ht="38.25" x14ac:dyDescent="0.25">
      <c r="B161" s="309" t="s">
        <v>1198</v>
      </c>
      <c r="C161" s="309" t="s">
        <v>47</v>
      </c>
      <c r="D161" s="309" t="s">
        <v>49</v>
      </c>
      <c r="E161" s="309" t="s">
        <v>1198</v>
      </c>
      <c r="F161" s="114">
        <v>1701000124</v>
      </c>
      <c r="G161" s="434" t="s">
        <v>1518</v>
      </c>
      <c r="H161" s="309" t="s">
        <v>135</v>
      </c>
      <c r="I161" s="310">
        <v>319.20999999999998</v>
      </c>
      <c r="J161" s="511">
        <v>64.95</v>
      </c>
      <c r="K161" s="311">
        <v>67.989999999999995</v>
      </c>
      <c r="L161" s="310">
        <v>83.35</v>
      </c>
      <c r="M161" s="310">
        <v>83.27</v>
      </c>
      <c r="N161" s="310">
        <v>26606.15</v>
      </c>
      <c r="O161" s="310">
        <v>26580.61</v>
      </c>
      <c r="P161" s="334"/>
      <c r="Q161" s="334"/>
      <c r="R161" s="334"/>
      <c r="S161" s="334"/>
      <c r="T161" s="334"/>
      <c r="U161" s="334"/>
      <c r="V161" s="334"/>
      <c r="W161" s="334"/>
      <c r="X161" s="334"/>
      <c r="Y161" s="334"/>
    </row>
    <row r="162" spans="2:25" ht="25.5" x14ac:dyDescent="0.25">
      <c r="B162" s="309" t="s">
        <v>1199</v>
      </c>
      <c r="C162" s="309" t="s">
        <v>47</v>
      </c>
      <c r="D162" s="309" t="s">
        <v>48</v>
      </c>
      <c r="E162" s="309" t="s">
        <v>1199</v>
      </c>
      <c r="F162" s="114">
        <v>88648</v>
      </c>
      <c r="G162" s="434" t="s">
        <v>1519</v>
      </c>
      <c r="H162" s="309" t="s">
        <v>135</v>
      </c>
      <c r="I162" s="310">
        <v>53.33</v>
      </c>
      <c r="J162" s="511" t="s">
        <v>1712</v>
      </c>
      <c r="K162" s="311" t="s">
        <v>1713</v>
      </c>
      <c r="L162" s="310">
        <v>8.99</v>
      </c>
      <c r="M162" s="310">
        <v>8.86</v>
      </c>
      <c r="N162" s="310">
        <v>479.43</v>
      </c>
      <c r="O162" s="310">
        <v>472.5</v>
      </c>
      <c r="P162" s="334"/>
      <c r="Q162" s="334"/>
      <c r="R162" s="334"/>
      <c r="S162" s="334"/>
      <c r="T162" s="334"/>
      <c r="U162" s="334"/>
      <c r="V162" s="334"/>
      <c r="W162" s="334"/>
      <c r="X162" s="334"/>
      <c r="Y162" s="334"/>
    </row>
    <row r="163" spans="2:25" x14ac:dyDescent="0.25">
      <c r="B163" s="309"/>
      <c r="C163" s="309"/>
      <c r="D163" s="309"/>
      <c r="E163" s="309"/>
      <c r="F163" s="114"/>
      <c r="G163" s="393"/>
      <c r="H163" s="394"/>
      <c r="I163" s="395"/>
      <c r="J163" s="396"/>
      <c r="K163" s="396"/>
      <c r="L163" s="395"/>
      <c r="M163" s="395"/>
      <c r="N163" s="397"/>
      <c r="O163" s="438"/>
      <c r="P163" s="334"/>
      <c r="Q163" s="334"/>
      <c r="R163" s="334"/>
      <c r="S163" s="334"/>
      <c r="T163" s="334"/>
      <c r="U163" s="334"/>
      <c r="V163" s="334"/>
      <c r="W163" s="334"/>
      <c r="X163" s="334"/>
      <c r="Y163" s="334"/>
    </row>
    <row r="164" spans="2:25" x14ac:dyDescent="0.25">
      <c r="B164" s="337" t="s">
        <v>132</v>
      </c>
      <c r="C164" s="337"/>
      <c r="D164" s="337"/>
      <c r="E164" s="337"/>
      <c r="F164" s="337"/>
      <c r="G164" s="321" t="s">
        <v>127</v>
      </c>
      <c r="H164" s="338"/>
      <c r="I164" s="339"/>
      <c r="J164" s="340"/>
      <c r="K164" s="340"/>
      <c r="L164" s="339"/>
      <c r="M164" s="339"/>
      <c r="N164" s="341">
        <v>17731.629999999997</v>
      </c>
      <c r="O164" s="341">
        <v>14713.57</v>
      </c>
      <c r="P164" s="334"/>
      <c r="Q164" s="334"/>
      <c r="R164" s="334"/>
      <c r="S164" s="334"/>
      <c r="T164" s="334"/>
      <c r="U164" s="334"/>
      <c r="V164" s="334"/>
      <c r="W164" s="334"/>
      <c r="X164" s="334"/>
      <c r="Y164" s="334"/>
    </row>
    <row r="165" spans="2:25" x14ac:dyDescent="0.25">
      <c r="B165" s="342" t="s">
        <v>158</v>
      </c>
      <c r="C165" s="342"/>
      <c r="D165" s="342"/>
      <c r="E165" s="342"/>
      <c r="F165" s="342"/>
      <c r="G165" s="343" t="s">
        <v>740</v>
      </c>
      <c r="H165" s="344"/>
      <c r="I165" s="345"/>
      <c r="J165" s="346"/>
      <c r="K165" s="346"/>
      <c r="L165" s="345"/>
      <c r="M165" s="345"/>
      <c r="N165" s="347">
        <v>4008.6799999999994</v>
      </c>
      <c r="O165" s="347">
        <v>4019.0699999999997</v>
      </c>
      <c r="P165" s="334"/>
      <c r="Q165" s="334"/>
      <c r="R165" s="334"/>
      <c r="S165" s="334"/>
      <c r="T165" s="334"/>
      <c r="U165" s="334"/>
      <c r="V165" s="334"/>
      <c r="W165" s="334"/>
      <c r="X165" s="334"/>
      <c r="Y165" s="334"/>
    </row>
    <row r="166" spans="2:25" ht="38.25" x14ac:dyDescent="0.25">
      <c r="B166" s="309" t="s">
        <v>397</v>
      </c>
      <c r="C166" s="309" t="s">
        <v>47</v>
      </c>
      <c r="D166" s="309" t="s">
        <v>48</v>
      </c>
      <c r="E166" s="309" t="s">
        <v>397</v>
      </c>
      <c r="F166" s="114">
        <v>97901</v>
      </c>
      <c r="G166" s="434" t="s">
        <v>1714</v>
      </c>
      <c r="H166" s="309" t="s">
        <v>110</v>
      </c>
      <c r="I166" s="310">
        <v>3</v>
      </c>
      <c r="J166" s="511" t="s">
        <v>1715</v>
      </c>
      <c r="K166" s="311" t="s">
        <v>1716</v>
      </c>
      <c r="L166" s="310">
        <v>342.84</v>
      </c>
      <c r="M166" s="310">
        <v>345.21</v>
      </c>
      <c r="N166" s="310">
        <v>1028.52</v>
      </c>
      <c r="O166" s="310">
        <v>1035.6300000000001</v>
      </c>
      <c r="P166" s="334"/>
      <c r="Q166" s="334"/>
      <c r="R166" s="334"/>
      <c r="S166" s="334"/>
      <c r="T166" s="334"/>
      <c r="U166" s="334"/>
      <c r="V166" s="334"/>
      <c r="W166" s="334"/>
      <c r="X166" s="334"/>
      <c r="Y166" s="334"/>
    </row>
    <row r="167" spans="2:25" ht="25.5" x14ac:dyDescent="0.25">
      <c r="B167" s="309" t="s">
        <v>398</v>
      </c>
      <c r="C167" s="309" t="s">
        <v>47</v>
      </c>
      <c r="D167" s="309" t="s">
        <v>49</v>
      </c>
      <c r="E167" s="309" t="s">
        <v>398</v>
      </c>
      <c r="F167" s="114">
        <v>1301005159</v>
      </c>
      <c r="G167" s="434" t="s">
        <v>1717</v>
      </c>
      <c r="H167" s="309" t="s">
        <v>110</v>
      </c>
      <c r="I167" s="310">
        <v>3</v>
      </c>
      <c r="J167" s="511">
        <v>79.64</v>
      </c>
      <c r="K167" s="311">
        <v>81.37</v>
      </c>
      <c r="L167" s="310">
        <v>102.2</v>
      </c>
      <c r="M167" s="310">
        <v>99.65</v>
      </c>
      <c r="N167" s="310">
        <v>306.60000000000002</v>
      </c>
      <c r="O167" s="310">
        <v>298.95</v>
      </c>
      <c r="P167" s="334"/>
      <c r="Q167" s="334"/>
      <c r="R167" s="334"/>
      <c r="S167" s="334"/>
      <c r="T167" s="334"/>
      <c r="U167" s="334"/>
      <c r="V167" s="334"/>
      <c r="W167" s="334"/>
      <c r="X167" s="334"/>
      <c r="Y167" s="334"/>
    </row>
    <row r="168" spans="2:25" ht="38.25" x14ac:dyDescent="0.25">
      <c r="B168" s="309" t="s">
        <v>1200</v>
      </c>
      <c r="C168" s="309" t="s">
        <v>47</v>
      </c>
      <c r="D168" s="309" t="s">
        <v>48</v>
      </c>
      <c r="E168" s="309" t="s">
        <v>1200</v>
      </c>
      <c r="F168" s="114">
        <v>89728</v>
      </c>
      <c r="G168" s="434" t="s">
        <v>1718</v>
      </c>
      <c r="H168" s="309" t="s">
        <v>110</v>
      </c>
      <c r="I168" s="310">
        <v>3</v>
      </c>
      <c r="J168" s="511" t="s">
        <v>1719</v>
      </c>
      <c r="K168" s="311" t="s">
        <v>1720</v>
      </c>
      <c r="L168" s="310">
        <v>15.55</v>
      </c>
      <c r="M168" s="310">
        <v>15.51</v>
      </c>
      <c r="N168" s="310">
        <v>46.65</v>
      </c>
      <c r="O168" s="310">
        <v>46.53</v>
      </c>
      <c r="P168" s="334"/>
      <c r="Q168" s="334"/>
      <c r="R168" s="334"/>
      <c r="S168" s="334"/>
      <c r="T168" s="334"/>
      <c r="U168" s="334"/>
      <c r="V168" s="334"/>
      <c r="W168" s="334"/>
      <c r="X168" s="334"/>
      <c r="Y168" s="334"/>
    </row>
    <row r="169" spans="2:25" ht="38.25" x14ac:dyDescent="0.25">
      <c r="B169" s="309" t="s">
        <v>1201</v>
      </c>
      <c r="C169" s="309" t="s">
        <v>47</v>
      </c>
      <c r="D169" s="309" t="s">
        <v>48</v>
      </c>
      <c r="E169" s="309" t="s">
        <v>1201</v>
      </c>
      <c r="F169" s="114">
        <v>89746</v>
      </c>
      <c r="G169" s="434" t="s">
        <v>1721</v>
      </c>
      <c r="H169" s="309" t="s">
        <v>110</v>
      </c>
      <c r="I169" s="310">
        <v>1</v>
      </c>
      <c r="J169" s="511" t="s">
        <v>1722</v>
      </c>
      <c r="K169" s="311" t="s">
        <v>1723</v>
      </c>
      <c r="L169" s="310">
        <v>33.86</v>
      </c>
      <c r="M169" s="310">
        <v>33.33</v>
      </c>
      <c r="N169" s="310">
        <v>33.86</v>
      </c>
      <c r="O169" s="310">
        <v>33.33</v>
      </c>
      <c r="P169" s="334"/>
      <c r="Q169" s="334"/>
      <c r="R169" s="334"/>
      <c r="S169" s="334"/>
      <c r="T169" s="334"/>
      <c r="U169" s="334"/>
      <c r="V169" s="334"/>
      <c r="W169" s="334"/>
      <c r="X169" s="334"/>
      <c r="Y169" s="334"/>
    </row>
    <row r="170" spans="2:25" ht="38.25" x14ac:dyDescent="0.25">
      <c r="B170" s="309" t="s">
        <v>1202</v>
      </c>
      <c r="C170" s="309" t="s">
        <v>47</v>
      </c>
      <c r="D170" s="309" t="s">
        <v>48</v>
      </c>
      <c r="E170" s="309" t="s">
        <v>1202</v>
      </c>
      <c r="F170" s="114">
        <v>89802</v>
      </c>
      <c r="G170" s="434" t="s">
        <v>1724</v>
      </c>
      <c r="H170" s="309" t="s">
        <v>110</v>
      </c>
      <c r="I170" s="310">
        <v>2</v>
      </c>
      <c r="J170" s="511" t="s">
        <v>1725</v>
      </c>
      <c r="K170" s="311" t="s">
        <v>1726</v>
      </c>
      <c r="L170" s="310">
        <v>12.93</v>
      </c>
      <c r="M170" s="310">
        <v>12.51</v>
      </c>
      <c r="N170" s="310">
        <v>25.86</v>
      </c>
      <c r="O170" s="310">
        <v>25.02</v>
      </c>
      <c r="P170" s="334"/>
      <c r="Q170" s="334"/>
      <c r="R170" s="334"/>
      <c r="S170" s="334"/>
      <c r="T170" s="334"/>
      <c r="U170" s="334"/>
      <c r="V170" s="334"/>
      <c r="W170" s="334"/>
      <c r="X170" s="334"/>
      <c r="Y170" s="334"/>
    </row>
    <row r="171" spans="2:25" ht="38.25" x14ac:dyDescent="0.25">
      <c r="B171" s="309" t="s">
        <v>1203</v>
      </c>
      <c r="C171" s="309" t="s">
        <v>47</v>
      </c>
      <c r="D171" s="309" t="s">
        <v>48</v>
      </c>
      <c r="E171" s="309" t="s">
        <v>1203</v>
      </c>
      <c r="F171" s="114">
        <v>89744</v>
      </c>
      <c r="G171" s="434" t="s">
        <v>1727</v>
      </c>
      <c r="H171" s="309" t="s">
        <v>110</v>
      </c>
      <c r="I171" s="310">
        <v>2</v>
      </c>
      <c r="J171" s="511" t="s">
        <v>1728</v>
      </c>
      <c r="K171" s="311" t="s">
        <v>1729</v>
      </c>
      <c r="L171" s="310">
        <v>32.770000000000003</v>
      </c>
      <c r="M171" s="310">
        <v>32.29</v>
      </c>
      <c r="N171" s="310">
        <v>65.540000000000006</v>
      </c>
      <c r="O171" s="310">
        <v>64.58</v>
      </c>
      <c r="P171" s="334"/>
      <c r="Q171" s="334"/>
      <c r="R171" s="334"/>
      <c r="S171" s="334"/>
      <c r="T171" s="334"/>
      <c r="U171" s="334"/>
      <c r="V171" s="334"/>
      <c r="W171" s="334"/>
      <c r="X171" s="334"/>
      <c r="Y171" s="334"/>
    </row>
    <row r="172" spans="2:25" ht="38.25" x14ac:dyDescent="0.25">
      <c r="B172" s="309" t="s">
        <v>1204</v>
      </c>
      <c r="C172" s="309" t="s">
        <v>47</v>
      </c>
      <c r="D172" s="309" t="s">
        <v>48</v>
      </c>
      <c r="E172" s="309" t="s">
        <v>1204</v>
      </c>
      <c r="F172" s="114">
        <v>89724</v>
      </c>
      <c r="G172" s="434" t="s">
        <v>1730</v>
      </c>
      <c r="H172" s="309" t="s">
        <v>110</v>
      </c>
      <c r="I172" s="310">
        <v>3</v>
      </c>
      <c r="J172" s="511" t="s">
        <v>1731</v>
      </c>
      <c r="K172" s="311" t="s">
        <v>1732</v>
      </c>
      <c r="L172" s="310">
        <v>11.73</v>
      </c>
      <c r="M172" s="310">
        <v>11.86</v>
      </c>
      <c r="N172" s="310">
        <v>35.19</v>
      </c>
      <c r="O172" s="310">
        <v>35.58</v>
      </c>
      <c r="P172" s="334"/>
      <c r="Q172" s="334"/>
      <c r="R172" s="334"/>
      <c r="S172" s="334"/>
      <c r="T172" s="334"/>
      <c r="U172" s="334"/>
      <c r="V172" s="334"/>
      <c r="W172" s="334"/>
      <c r="X172" s="334"/>
      <c r="Y172" s="334"/>
    </row>
    <row r="173" spans="2:25" ht="38.25" x14ac:dyDescent="0.25">
      <c r="B173" s="309" t="s">
        <v>1205</v>
      </c>
      <c r="C173" s="309" t="s">
        <v>47</v>
      </c>
      <c r="D173" s="309" t="s">
        <v>49</v>
      </c>
      <c r="E173" s="309" t="s">
        <v>1205</v>
      </c>
      <c r="F173" s="114">
        <v>1301005094</v>
      </c>
      <c r="G173" s="434" t="s">
        <v>1733</v>
      </c>
      <c r="H173" s="309" t="s">
        <v>110</v>
      </c>
      <c r="I173" s="310">
        <v>2</v>
      </c>
      <c r="J173" s="511">
        <v>37.33</v>
      </c>
      <c r="K173" s="311">
        <v>38.06</v>
      </c>
      <c r="L173" s="310">
        <v>47.9</v>
      </c>
      <c r="M173" s="310">
        <v>46.61</v>
      </c>
      <c r="N173" s="310">
        <v>95.8</v>
      </c>
      <c r="O173" s="310">
        <v>93.22</v>
      </c>
      <c r="P173" s="334"/>
      <c r="Q173" s="334"/>
      <c r="R173" s="334"/>
      <c r="S173" s="334"/>
      <c r="T173" s="334"/>
      <c r="U173" s="334"/>
      <c r="V173" s="334"/>
      <c r="W173" s="334"/>
      <c r="X173" s="334"/>
      <c r="Y173" s="334"/>
    </row>
    <row r="174" spans="2:25" ht="38.25" x14ac:dyDescent="0.25">
      <c r="B174" s="309" t="s">
        <v>1206</v>
      </c>
      <c r="C174" s="309" t="s">
        <v>47</v>
      </c>
      <c r="D174" s="309" t="s">
        <v>48</v>
      </c>
      <c r="E174" s="309" t="s">
        <v>1206</v>
      </c>
      <c r="F174" s="114">
        <v>89797</v>
      </c>
      <c r="G174" s="434" t="s">
        <v>1734</v>
      </c>
      <c r="H174" s="309" t="s">
        <v>110</v>
      </c>
      <c r="I174" s="310">
        <v>1</v>
      </c>
      <c r="J174" s="511" t="s">
        <v>1735</v>
      </c>
      <c r="K174" s="311" t="s">
        <v>1736</v>
      </c>
      <c r="L174" s="310">
        <v>62.66</v>
      </c>
      <c r="M174" s="310">
        <v>61.16</v>
      </c>
      <c r="N174" s="310">
        <v>62.66</v>
      </c>
      <c r="O174" s="310">
        <v>61.16</v>
      </c>
      <c r="P174" s="334"/>
      <c r="Q174" s="334"/>
      <c r="R174" s="334"/>
      <c r="S174" s="334"/>
      <c r="T174" s="334"/>
      <c r="U174" s="334"/>
      <c r="V174" s="334"/>
      <c r="W174" s="334"/>
      <c r="X174" s="334"/>
      <c r="Y174" s="334"/>
    </row>
    <row r="175" spans="2:25" ht="38.25" x14ac:dyDescent="0.25">
      <c r="B175" s="309" t="s">
        <v>1207</v>
      </c>
      <c r="C175" s="309" t="s">
        <v>47</v>
      </c>
      <c r="D175" s="309" t="s">
        <v>48</v>
      </c>
      <c r="E175" s="309" t="s">
        <v>1207</v>
      </c>
      <c r="F175" s="114">
        <v>89778</v>
      </c>
      <c r="G175" s="434" t="s">
        <v>1737</v>
      </c>
      <c r="H175" s="309" t="s">
        <v>110</v>
      </c>
      <c r="I175" s="310">
        <v>6</v>
      </c>
      <c r="J175" s="511" t="s">
        <v>1738</v>
      </c>
      <c r="K175" s="311" t="s">
        <v>1739</v>
      </c>
      <c r="L175" s="310">
        <v>21.56</v>
      </c>
      <c r="M175" s="310">
        <v>21.26</v>
      </c>
      <c r="N175" s="310">
        <v>129.36000000000001</v>
      </c>
      <c r="O175" s="310">
        <v>127.56</v>
      </c>
      <c r="P175" s="334"/>
      <c r="Q175" s="334"/>
      <c r="R175" s="334"/>
      <c r="S175" s="334"/>
      <c r="T175" s="334"/>
      <c r="U175" s="334"/>
      <c r="V175" s="334"/>
      <c r="W175" s="334"/>
      <c r="X175" s="334"/>
      <c r="Y175" s="334"/>
    </row>
    <row r="176" spans="2:25" ht="38.25" x14ac:dyDescent="0.25">
      <c r="B176" s="309" t="s">
        <v>1208</v>
      </c>
      <c r="C176" s="309" t="s">
        <v>47</v>
      </c>
      <c r="D176" s="309" t="s">
        <v>48</v>
      </c>
      <c r="E176" s="309" t="s">
        <v>1208</v>
      </c>
      <c r="F176" s="114">
        <v>89714</v>
      </c>
      <c r="G176" s="434" t="s">
        <v>1740</v>
      </c>
      <c r="H176" s="309" t="s">
        <v>135</v>
      </c>
      <c r="I176" s="310">
        <v>16.579999999999998</v>
      </c>
      <c r="J176" s="511" t="s">
        <v>1741</v>
      </c>
      <c r="K176" s="311" t="s">
        <v>1742</v>
      </c>
      <c r="L176" s="310">
        <v>43.43</v>
      </c>
      <c r="M176" s="310">
        <v>43.78</v>
      </c>
      <c r="N176" s="310">
        <v>720.06</v>
      </c>
      <c r="O176" s="310">
        <v>725.87</v>
      </c>
      <c r="P176" s="334"/>
      <c r="Q176" s="334"/>
      <c r="R176" s="334"/>
      <c r="S176" s="334"/>
      <c r="T176" s="334"/>
      <c r="U176" s="334"/>
      <c r="V176" s="334"/>
      <c r="W176" s="334"/>
      <c r="X176" s="334"/>
      <c r="Y176" s="334"/>
    </row>
    <row r="177" spans="2:25" ht="38.25" x14ac:dyDescent="0.25">
      <c r="B177" s="309" t="s">
        <v>1209</v>
      </c>
      <c r="C177" s="309" t="s">
        <v>47</v>
      </c>
      <c r="D177" s="309" t="s">
        <v>48</v>
      </c>
      <c r="E177" s="309" t="s">
        <v>1209</v>
      </c>
      <c r="F177" s="114">
        <v>89711</v>
      </c>
      <c r="G177" s="434" t="s">
        <v>1743</v>
      </c>
      <c r="H177" s="309" t="s">
        <v>135</v>
      </c>
      <c r="I177" s="310">
        <v>2.86</v>
      </c>
      <c r="J177" s="511" t="s">
        <v>1744</v>
      </c>
      <c r="K177" s="311" t="s">
        <v>1745</v>
      </c>
      <c r="L177" s="310">
        <v>24.03</v>
      </c>
      <c r="M177" s="310">
        <v>24.48</v>
      </c>
      <c r="N177" s="310">
        <v>68.72</v>
      </c>
      <c r="O177" s="310">
        <v>70.010000000000005</v>
      </c>
      <c r="P177" s="334"/>
      <c r="Q177" s="334"/>
      <c r="R177" s="334"/>
      <c r="S177" s="334"/>
      <c r="T177" s="334"/>
      <c r="U177" s="334"/>
      <c r="V177" s="334"/>
      <c r="W177" s="334"/>
      <c r="X177" s="334"/>
      <c r="Y177" s="334"/>
    </row>
    <row r="178" spans="2:25" ht="38.25" x14ac:dyDescent="0.25">
      <c r="B178" s="309" t="s">
        <v>1210</v>
      </c>
      <c r="C178" s="309" t="s">
        <v>47</v>
      </c>
      <c r="D178" s="309" t="s">
        <v>48</v>
      </c>
      <c r="E178" s="309" t="s">
        <v>1210</v>
      </c>
      <c r="F178" s="114">
        <v>89712</v>
      </c>
      <c r="G178" s="434" t="s">
        <v>1746</v>
      </c>
      <c r="H178" s="309" t="s">
        <v>135</v>
      </c>
      <c r="I178" s="310">
        <v>5.39</v>
      </c>
      <c r="J178" s="511" t="s">
        <v>1747</v>
      </c>
      <c r="K178" s="311" t="s">
        <v>1748</v>
      </c>
      <c r="L178" s="310">
        <v>31.19</v>
      </c>
      <c r="M178" s="310">
        <v>31.45</v>
      </c>
      <c r="N178" s="310">
        <v>168.11</v>
      </c>
      <c r="O178" s="310">
        <v>169.51</v>
      </c>
      <c r="P178" s="334"/>
      <c r="Q178" s="334"/>
      <c r="R178" s="334"/>
      <c r="S178" s="334"/>
      <c r="T178" s="334"/>
      <c r="U178" s="334"/>
      <c r="V178" s="334"/>
      <c r="W178" s="334"/>
      <c r="X178" s="334"/>
      <c r="Y178" s="334"/>
    </row>
    <row r="179" spans="2:25" ht="38.25" x14ac:dyDescent="0.25">
      <c r="B179" s="309" t="s">
        <v>1211</v>
      </c>
      <c r="C179" s="309" t="s">
        <v>47</v>
      </c>
      <c r="D179" s="309" t="s">
        <v>48</v>
      </c>
      <c r="E179" s="309" t="s">
        <v>1211</v>
      </c>
      <c r="F179" s="114">
        <v>89802</v>
      </c>
      <c r="G179" s="434" t="s">
        <v>1724</v>
      </c>
      <c r="H179" s="309" t="s">
        <v>110</v>
      </c>
      <c r="I179" s="310">
        <v>1</v>
      </c>
      <c r="J179" s="511" t="s">
        <v>1725</v>
      </c>
      <c r="K179" s="311" t="s">
        <v>1726</v>
      </c>
      <c r="L179" s="310">
        <v>12.93</v>
      </c>
      <c r="M179" s="310">
        <v>12.51</v>
      </c>
      <c r="N179" s="310">
        <v>12.93</v>
      </c>
      <c r="O179" s="310">
        <v>12.51</v>
      </c>
      <c r="P179" s="334"/>
      <c r="Q179" s="334"/>
      <c r="R179" s="334"/>
      <c r="S179" s="334"/>
      <c r="T179" s="334"/>
      <c r="U179" s="334"/>
      <c r="V179" s="334"/>
      <c r="W179" s="334"/>
      <c r="X179" s="334"/>
      <c r="Y179" s="334"/>
    </row>
    <row r="180" spans="2:25" ht="38.25" x14ac:dyDescent="0.25">
      <c r="B180" s="309" t="s">
        <v>1212</v>
      </c>
      <c r="C180" s="309" t="s">
        <v>47</v>
      </c>
      <c r="D180" s="309" t="s">
        <v>48</v>
      </c>
      <c r="E180" s="309" t="s">
        <v>1212</v>
      </c>
      <c r="F180" s="114">
        <v>89731</v>
      </c>
      <c r="G180" s="434" t="s">
        <v>1749</v>
      </c>
      <c r="H180" s="309" t="s">
        <v>110</v>
      </c>
      <c r="I180" s="310">
        <v>10</v>
      </c>
      <c r="J180" s="511" t="s">
        <v>1750</v>
      </c>
      <c r="K180" s="311" t="s">
        <v>1751</v>
      </c>
      <c r="L180" s="310">
        <v>17.27</v>
      </c>
      <c r="M180" s="310">
        <v>17.21</v>
      </c>
      <c r="N180" s="310">
        <v>172.7</v>
      </c>
      <c r="O180" s="310">
        <v>172.1</v>
      </c>
      <c r="P180" s="334"/>
      <c r="Q180" s="334"/>
      <c r="R180" s="334"/>
      <c r="S180" s="334"/>
      <c r="T180" s="334"/>
      <c r="U180" s="334"/>
      <c r="V180" s="334"/>
      <c r="W180" s="334"/>
      <c r="X180" s="334"/>
      <c r="Y180" s="334"/>
    </row>
    <row r="181" spans="2:25" ht="38.25" x14ac:dyDescent="0.25">
      <c r="B181" s="309" t="s">
        <v>1213</v>
      </c>
      <c r="C181" s="309" t="s">
        <v>47</v>
      </c>
      <c r="D181" s="309" t="s">
        <v>48</v>
      </c>
      <c r="E181" s="309" t="s">
        <v>1213</v>
      </c>
      <c r="F181" s="114">
        <v>89827</v>
      </c>
      <c r="G181" s="434" t="s">
        <v>1752</v>
      </c>
      <c r="H181" s="309" t="s">
        <v>110</v>
      </c>
      <c r="I181" s="310">
        <v>2</v>
      </c>
      <c r="J181" s="511" t="s">
        <v>1753</v>
      </c>
      <c r="K181" s="311" t="s">
        <v>1754</v>
      </c>
      <c r="L181" s="310">
        <v>24.57</v>
      </c>
      <c r="M181" s="310">
        <v>23.69</v>
      </c>
      <c r="N181" s="310">
        <v>49.14</v>
      </c>
      <c r="O181" s="310">
        <v>47.38</v>
      </c>
      <c r="P181" s="334"/>
      <c r="Q181" s="334"/>
      <c r="R181" s="334"/>
      <c r="S181" s="334"/>
      <c r="T181" s="334"/>
      <c r="U181" s="334"/>
      <c r="V181" s="334"/>
      <c r="W181" s="334"/>
      <c r="X181" s="334"/>
      <c r="Y181" s="334"/>
    </row>
    <row r="182" spans="2:25" ht="38.25" x14ac:dyDescent="0.25">
      <c r="B182" s="309" t="s">
        <v>1214</v>
      </c>
      <c r="C182" s="309" t="s">
        <v>47</v>
      </c>
      <c r="D182" s="309" t="s">
        <v>48</v>
      </c>
      <c r="E182" s="309" t="s">
        <v>1214</v>
      </c>
      <c r="F182" s="114">
        <v>104348</v>
      </c>
      <c r="G182" s="434" t="s">
        <v>1755</v>
      </c>
      <c r="H182" s="309" t="s">
        <v>110</v>
      </c>
      <c r="I182" s="310">
        <v>1</v>
      </c>
      <c r="J182" s="511" t="s">
        <v>1756</v>
      </c>
      <c r="K182" s="311" t="s">
        <v>1757</v>
      </c>
      <c r="L182" s="310">
        <v>14.34</v>
      </c>
      <c r="M182" s="310">
        <v>13.75</v>
      </c>
      <c r="N182" s="310">
        <v>14.34</v>
      </c>
      <c r="O182" s="310">
        <v>13.75</v>
      </c>
      <c r="P182" s="334"/>
      <c r="Q182" s="334"/>
      <c r="R182" s="334"/>
      <c r="S182" s="334"/>
      <c r="T182" s="334"/>
      <c r="U182" s="334"/>
      <c r="V182" s="334"/>
      <c r="W182" s="334"/>
      <c r="X182" s="334"/>
      <c r="Y182" s="334"/>
    </row>
    <row r="183" spans="2:25" ht="38.25" x14ac:dyDescent="0.25">
      <c r="B183" s="309" t="s">
        <v>1215</v>
      </c>
      <c r="C183" s="309" t="s">
        <v>47</v>
      </c>
      <c r="D183" s="309" t="s">
        <v>48</v>
      </c>
      <c r="E183" s="309" t="s">
        <v>1215</v>
      </c>
      <c r="F183" s="114">
        <v>89712</v>
      </c>
      <c r="G183" s="434" t="s">
        <v>1746</v>
      </c>
      <c r="H183" s="309" t="s">
        <v>135</v>
      </c>
      <c r="I183" s="310">
        <v>22.69</v>
      </c>
      <c r="J183" s="511" t="s">
        <v>1747</v>
      </c>
      <c r="K183" s="311" t="s">
        <v>1748</v>
      </c>
      <c r="L183" s="310">
        <v>31.19</v>
      </c>
      <c r="M183" s="310">
        <v>31.45</v>
      </c>
      <c r="N183" s="310">
        <v>707.7</v>
      </c>
      <c r="O183" s="310">
        <v>713.6</v>
      </c>
      <c r="P183" s="334"/>
      <c r="Q183" s="334"/>
      <c r="R183" s="334"/>
      <c r="S183" s="334"/>
      <c r="T183" s="334"/>
      <c r="U183" s="334"/>
      <c r="V183" s="334"/>
      <c r="W183" s="334"/>
      <c r="X183" s="334"/>
      <c r="Y183" s="334"/>
    </row>
    <row r="184" spans="2:25" ht="38.25" x14ac:dyDescent="0.25">
      <c r="B184" s="309" t="s">
        <v>1216</v>
      </c>
      <c r="C184" s="309" t="s">
        <v>47</v>
      </c>
      <c r="D184" s="309" t="s">
        <v>48</v>
      </c>
      <c r="E184" s="309" t="s">
        <v>1216</v>
      </c>
      <c r="F184" s="114">
        <v>89784</v>
      </c>
      <c r="G184" s="434" t="s">
        <v>1758</v>
      </c>
      <c r="H184" s="309" t="s">
        <v>110</v>
      </c>
      <c r="I184" s="310">
        <v>3</v>
      </c>
      <c r="J184" s="511" t="s">
        <v>1759</v>
      </c>
      <c r="K184" s="311" t="s">
        <v>1760</v>
      </c>
      <c r="L184" s="310">
        <v>28.58</v>
      </c>
      <c r="M184" s="310">
        <v>28.25</v>
      </c>
      <c r="N184" s="310">
        <v>85.74</v>
      </c>
      <c r="O184" s="310">
        <v>84.75</v>
      </c>
      <c r="P184" s="334"/>
      <c r="Q184" s="334"/>
      <c r="R184" s="334"/>
      <c r="S184" s="334"/>
      <c r="T184" s="334"/>
      <c r="U184" s="334"/>
      <c r="V184" s="334"/>
      <c r="W184" s="334"/>
      <c r="X184" s="334"/>
      <c r="Y184" s="334"/>
    </row>
    <row r="185" spans="2:25" ht="38.25" x14ac:dyDescent="0.25">
      <c r="B185" s="309" t="s">
        <v>1217</v>
      </c>
      <c r="C185" s="309" t="s">
        <v>47</v>
      </c>
      <c r="D185" s="309" t="s">
        <v>48</v>
      </c>
      <c r="E185" s="309" t="s">
        <v>1217</v>
      </c>
      <c r="F185" s="114">
        <v>104779</v>
      </c>
      <c r="G185" s="434" t="s">
        <v>1761</v>
      </c>
      <c r="H185" s="309" t="s">
        <v>135</v>
      </c>
      <c r="I185" s="310">
        <v>2.86</v>
      </c>
      <c r="J185" s="511" t="s">
        <v>1762</v>
      </c>
      <c r="K185" s="311" t="s">
        <v>1763</v>
      </c>
      <c r="L185" s="310">
        <v>6.55</v>
      </c>
      <c r="M185" s="310">
        <v>6.99</v>
      </c>
      <c r="N185" s="310">
        <v>18.73</v>
      </c>
      <c r="O185" s="310">
        <v>19.989999999999998</v>
      </c>
      <c r="P185" s="334"/>
      <c r="Q185" s="334"/>
      <c r="R185" s="334"/>
      <c r="S185" s="334"/>
      <c r="T185" s="334"/>
      <c r="U185" s="334"/>
      <c r="V185" s="334"/>
      <c r="W185" s="334"/>
      <c r="X185" s="334"/>
      <c r="Y185" s="334"/>
    </row>
    <row r="186" spans="2:25" ht="25.5" x14ac:dyDescent="0.25">
      <c r="B186" s="309" t="s">
        <v>1218</v>
      </c>
      <c r="C186" s="309" t="s">
        <v>47</v>
      </c>
      <c r="D186" s="309" t="s">
        <v>48</v>
      </c>
      <c r="E186" s="309" t="s">
        <v>1218</v>
      </c>
      <c r="F186" s="114">
        <v>93358</v>
      </c>
      <c r="G186" s="434" t="s">
        <v>1764</v>
      </c>
      <c r="H186" s="309" t="s">
        <v>1429</v>
      </c>
      <c r="I186" s="310">
        <v>1.3182</v>
      </c>
      <c r="J186" s="511" t="s">
        <v>1765</v>
      </c>
      <c r="K186" s="311" t="s">
        <v>1766</v>
      </c>
      <c r="L186" s="310">
        <v>92.95</v>
      </c>
      <c r="M186" s="310">
        <v>97.52</v>
      </c>
      <c r="N186" s="310">
        <v>122.52</v>
      </c>
      <c r="O186" s="310">
        <v>128.55000000000001</v>
      </c>
      <c r="P186" s="334"/>
      <c r="Q186" s="334"/>
      <c r="R186" s="334"/>
      <c r="S186" s="334"/>
      <c r="T186" s="334"/>
      <c r="U186" s="334"/>
      <c r="V186" s="334"/>
      <c r="W186" s="334"/>
      <c r="X186" s="334"/>
      <c r="Y186" s="334"/>
    </row>
    <row r="187" spans="2:25" ht="25.5" x14ac:dyDescent="0.25">
      <c r="B187" s="309" t="s">
        <v>1219</v>
      </c>
      <c r="C187" s="309" t="s">
        <v>47</v>
      </c>
      <c r="D187" s="309" t="s">
        <v>48</v>
      </c>
      <c r="E187" s="309" t="s">
        <v>1219</v>
      </c>
      <c r="F187" s="114">
        <v>93382</v>
      </c>
      <c r="G187" s="434" t="s">
        <v>1467</v>
      </c>
      <c r="H187" s="309" t="s">
        <v>1429</v>
      </c>
      <c r="I187" s="310">
        <v>1.3182</v>
      </c>
      <c r="J187" s="511" t="s">
        <v>1631</v>
      </c>
      <c r="K187" s="311" t="s">
        <v>1336</v>
      </c>
      <c r="L187" s="310">
        <v>28.79</v>
      </c>
      <c r="M187" s="310">
        <v>29.96</v>
      </c>
      <c r="N187" s="310">
        <v>37.950000000000003</v>
      </c>
      <c r="O187" s="310">
        <v>39.49</v>
      </c>
      <c r="P187" s="334"/>
      <c r="Q187" s="334"/>
      <c r="R187" s="334"/>
      <c r="S187" s="334"/>
      <c r="T187" s="334"/>
      <c r="U187" s="334"/>
      <c r="V187" s="334"/>
      <c r="W187" s="334"/>
      <c r="X187" s="334"/>
      <c r="Y187" s="334"/>
    </row>
    <row r="188" spans="2:25" x14ac:dyDescent="0.25">
      <c r="B188" s="342" t="s">
        <v>623</v>
      </c>
      <c r="C188" s="342"/>
      <c r="D188" s="342"/>
      <c r="E188" s="342"/>
      <c r="F188" s="342"/>
      <c r="G188" s="343" t="s">
        <v>739</v>
      </c>
      <c r="H188" s="344"/>
      <c r="I188" s="345"/>
      <c r="J188" s="346"/>
      <c r="K188" s="346"/>
      <c r="L188" s="345"/>
      <c r="M188" s="345"/>
      <c r="N188" s="347">
        <v>977.06000000000017</v>
      </c>
      <c r="O188" s="347">
        <v>978.15</v>
      </c>
      <c r="P188" s="334"/>
      <c r="Q188" s="334"/>
      <c r="R188" s="334"/>
      <c r="S188" s="334"/>
      <c r="T188" s="334"/>
      <c r="U188" s="334"/>
      <c r="V188" s="334"/>
      <c r="W188" s="334"/>
      <c r="X188" s="334"/>
      <c r="Y188" s="334"/>
    </row>
    <row r="189" spans="2:25" ht="38.25" x14ac:dyDescent="0.25">
      <c r="B189" s="309" t="s">
        <v>624</v>
      </c>
      <c r="C189" s="309" t="s">
        <v>47</v>
      </c>
      <c r="D189" s="309" t="s">
        <v>48</v>
      </c>
      <c r="E189" s="309" t="s">
        <v>624</v>
      </c>
      <c r="F189" s="114">
        <v>89987</v>
      </c>
      <c r="G189" s="434" t="s">
        <v>1767</v>
      </c>
      <c r="H189" s="309" t="s">
        <v>110</v>
      </c>
      <c r="I189" s="310">
        <v>1</v>
      </c>
      <c r="J189" s="511" t="s">
        <v>1768</v>
      </c>
      <c r="K189" s="311" t="s">
        <v>1769</v>
      </c>
      <c r="L189" s="310">
        <v>100.73</v>
      </c>
      <c r="M189" s="310">
        <v>97.28</v>
      </c>
      <c r="N189" s="310">
        <v>100.73</v>
      </c>
      <c r="O189" s="310">
        <v>97.28</v>
      </c>
      <c r="P189" s="334"/>
      <c r="Q189" s="334"/>
      <c r="R189" s="334"/>
      <c r="S189" s="334"/>
      <c r="T189" s="334"/>
      <c r="U189" s="334"/>
      <c r="V189" s="334"/>
      <c r="W189" s="334"/>
      <c r="X189" s="334"/>
      <c r="Y189" s="334"/>
    </row>
    <row r="190" spans="2:25" ht="38.25" x14ac:dyDescent="0.25">
      <c r="B190" s="309" t="s">
        <v>625</v>
      </c>
      <c r="C190" s="309" t="s">
        <v>47</v>
      </c>
      <c r="D190" s="309" t="s">
        <v>48</v>
      </c>
      <c r="E190" s="309" t="s">
        <v>625</v>
      </c>
      <c r="F190" s="114">
        <v>89383</v>
      </c>
      <c r="G190" s="434" t="s">
        <v>1770</v>
      </c>
      <c r="H190" s="309" t="s">
        <v>110</v>
      </c>
      <c r="I190" s="310">
        <v>2</v>
      </c>
      <c r="J190" s="511" t="s">
        <v>1771</v>
      </c>
      <c r="K190" s="311" t="s">
        <v>1772</v>
      </c>
      <c r="L190" s="310">
        <v>7.44</v>
      </c>
      <c r="M190" s="310">
        <v>7.59</v>
      </c>
      <c r="N190" s="310">
        <v>14.88</v>
      </c>
      <c r="O190" s="310">
        <v>15.18</v>
      </c>
      <c r="P190" s="334"/>
      <c r="Q190" s="334"/>
      <c r="R190" s="334"/>
      <c r="S190" s="334"/>
      <c r="T190" s="334"/>
      <c r="U190" s="334"/>
      <c r="V190" s="334"/>
      <c r="W190" s="334"/>
      <c r="X190" s="334"/>
      <c r="Y190" s="334"/>
    </row>
    <row r="191" spans="2:25" ht="38.25" x14ac:dyDescent="0.25">
      <c r="B191" s="309" t="s">
        <v>626</v>
      </c>
      <c r="C191" s="309" t="s">
        <v>47</v>
      </c>
      <c r="D191" s="309" t="s">
        <v>48</v>
      </c>
      <c r="E191" s="309" t="s">
        <v>626</v>
      </c>
      <c r="F191" s="114">
        <v>103966</v>
      </c>
      <c r="G191" s="434" t="s">
        <v>1773</v>
      </c>
      <c r="H191" s="309" t="s">
        <v>110</v>
      </c>
      <c r="I191" s="310">
        <v>3</v>
      </c>
      <c r="J191" s="511" t="s">
        <v>1774</v>
      </c>
      <c r="K191" s="311" t="s">
        <v>1775</v>
      </c>
      <c r="L191" s="310">
        <v>11.9</v>
      </c>
      <c r="M191" s="310">
        <v>11.7</v>
      </c>
      <c r="N191" s="310">
        <v>35.700000000000003</v>
      </c>
      <c r="O191" s="310">
        <v>35.1</v>
      </c>
      <c r="P191" s="334"/>
      <c r="Q191" s="334"/>
      <c r="R191" s="334"/>
      <c r="S191" s="334"/>
      <c r="T191" s="334"/>
      <c r="U191" s="334"/>
      <c r="V191" s="334"/>
      <c r="W191" s="334"/>
      <c r="X191" s="334"/>
      <c r="Y191" s="334"/>
    </row>
    <row r="192" spans="2:25" ht="25.5" x14ac:dyDescent="0.25">
      <c r="B192" s="309" t="s">
        <v>736</v>
      </c>
      <c r="C192" s="309" t="s">
        <v>47</v>
      </c>
      <c r="D192" s="309" t="s">
        <v>48</v>
      </c>
      <c r="E192" s="309" t="s">
        <v>736</v>
      </c>
      <c r="F192" s="114">
        <v>89502</v>
      </c>
      <c r="G192" s="434" t="s">
        <v>1776</v>
      </c>
      <c r="H192" s="309" t="s">
        <v>110</v>
      </c>
      <c r="I192" s="310">
        <v>1</v>
      </c>
      <c r="J192" s="511" t="s">
        <v>1777</v>
      </c>
      <c r="K192" s="311" t="s">
        <v>1778</v>
      </c>
      <c r="L192" s="310">
        <v>20.72</v>
      </c>
      <c r="M192" s="310">
        <v>20.45</v>
      </c>
      <c r="N192" s="310">
        <v>20.72</v>
      </c>
      <c r="O192" s="310">
        <v>20.45</v>
      </c>
      <c r="P192" s="334"/>
      <c r="Q192" s="334"/>
      <c r="R192" s="334"/>
      <c r="S192" s="334"/>
      <c r="T192" s="334"/>
      <c r="U192" s="334"/>
      <c r="V192" s="334"/>
      <c r="W192" s="334"/>
      <c r="X192" s="334"/>
      <c r="Y192" s="334"/>
    </row>
    <row r="193" spans="2:25" ht="38.25" x14ac:dyDescent="0.25">
      <c r="B193" s="309" t="s">
        <v>737</v>
      </c>
      <c r="C193" s="309" t="s">
        <v>47</v>
      </c>
      <c r="D193" s="309" t="s">
        <v>48</v>
      </c>
      <c r="E193" s="309" t="s">
        <v>737</v>
      </c>
      <c r="F193" s="114">
        <v>89408</v>
      </c>
      <c r="G193" s="434" t="s">
        <v>1779</v>
      </c>
      <c r="H193" s="309" t="s">
        <v>110</v>
      </c>
      <c r="I193" s="310">
        <v>4</v>
      </c>
      <c r="J193" s="511" t="s">
        <v>1780</v>
      </c>
      <c r="K193" s="311" t="s">
        <v>1781</v>
      </c>
      <c r="L193" s="310">
        <v>9.52</v>
      </c>
      <c r="M193" s="310">
        <v>9.81</v>
      </c>
      <c r="N193" s="310">
        <v>38.08</v>
      </c>
      <c r="O193" s="310">
        <v>39.24</v>
      </c>
      <c r="P193" s="334"/>
      <c r="Q193" s="334"/>
      <c r="R193" s="334"/>
      <c r="S193" s="334"/>
      <c r="T193" s="334"/>
      <c r="U193" s="334"/>
      <c r="V193" s="334"/>
      <c r="W193" s="334"/>
      <c r="X193" s="334"/>
      <c r="Y193" s="334"/>
    </row>
    <row r="194" spans="2:25" ht="38.25" x14ac:dyDescent="0.25">
      <c r="B194" s="309" t="s">
        <v>738</v>
      </c>
      <c r="C194" s="309" t="s">
        <v>47</v>
      </c>
      <c r="D194" s="309" t="s">
        <v>48</v>
      </c>
      <c r="E194" s="309" t="s">
        <v>738</v>
      </c>
      <c r="F194" s="114">
        <v>94678</v>
      </c>
      <c r="G194" s="434" t="s">
        <v>1782</v>
      </c>
      <c r="H194" s="309" t="s">
        <v>110</v>
      </c>
      <c r="I194" s="310">
        <v>4</v>
      </c>
      <c r="J194" s="511" t="s">
        <v>1783</v>
      </c>
      <c r="K194" s="311" t="s">
        <v>1784</v>
      </c>
      <c r="L194" s="310">
        <v>19.7</v>
      </c>
      <c r="M194" s="310">
        <v>19.7</v>
      </c>
      <c r="N194" s="310">
        <v>78.8</v>
      </c>
      <c r="O194" s="310">
        <v>78.8</v>
      </c>
      <c r="P194" s="334"/>
      <c r="Q194" s="334"/>
      <c r="R194" s="334"/>
      <c r="S194" s="334"/>
      <c r="T194" s="334"/>
      <c r="U194" s="334"/>
      <c r="V194" s="334"/>
      <c r="W194" s="334"/>
      <c r="X194" s="334"/>
      <c r="Y194" s="334"/>
    </row>
    <row r="195" spans="2:25" ht="25.5" x14ac:dyDescent="0.25">
      <c r="B195" s="309" t="s">
        <v>1220</v>
      </c>
      <c r="C195" s="309" t="s">
        <v>47</v>
      </c>
      <c r="D195" s="309" t="s">
        <v>48</v>
      </c>
      <c r="E195" s="309" t="s">
        <v>1220</v>
      </c>
      <c r="F195" s="114">
        <v>89424</v>
      </c>
      <c r="G195" s="434" t="s">
        <v>1785</v>
      </c>
      <c r="H195" s="309" t="s">
        <v>110</v>
      </c>
      <c r="I195" s="310">
        <v>1</v>
      </c>
      <c r="J195" s="511" t="s">
        <v>1786</v>
      </c>
      <c r="K195" s="311" t="s">
        <v>1787</v>
      </c>
      <c r="L195" s="310">
        <v>7.34</v>
      </c>
      <c r="M195" s="310">
        <v>7.48</v>
      </c>
      <c r="N195" s="310">
        <v>7.34</v>
      </c>
      <c r="O195" s="310">
        <v>7.48</v>
      </c>
      <c r="P195" s="334"/>
      <c r="Q195" s="334"/>
      <c r="R195" s="334"/>
      <c r="S195" s="334"/>
      <c r="T195" s="334"/>
      <c r="U195" s="334"/>
      <c r="V195" s="334"/>
      <c r="W195" s="334"/>
      <c r="X195" s="334"/>
      <c r="Y195" s="334"/>
    </row>
    <row r="196" spans="2:25" ht="38.25" x14ac:dyDescent="0.25">
      <c r="B196" s="309" t="s">
        <v>1221</v>
      </c>
      <c r="C196" s="309" t="s">
        <v>47</v>
      </c>
      <c r="D196" s="309" t="s">
        <v>48</v>
      </c>
      <c r="E196" s="309" t="s">
        <v>1221</v>
      </c>
      <c r="F196" s="114">
        <v>94663</v>
      </c>
      <c r="G196" s="434" t="s">
        <v>1788</v>
      </c>
      <c r="H196" s="309" t="s">
        <v>110</v>
      </c>
      <c r="I196" s="310">
        <v>1</v>
      </c>
      <c r="J196" s="511" t="s">
        <v>1789</v>
      </c>
      <c r="K196" s="311" t="s">
        <v>1790</v>
      </c>
      <c r="L196" s="310">
        <v>15.86</v>
      </c>
      <c r="M196" s="310">
        <v>15.75</v>
      </c>
      <c r="N196" s="310">
        <v>15.86</v>
      </c>
      <c r="O196" s="310">
        <v>15.75</v>
      </c>
      <c r="P196" s="334"/>
      <c r="Q196" s="334"/>
      <c r="R196" s="334"/>
      <c r="S196" s="334"/>
      <c r="T196" s="334"/>
      <c r="U196" s="334"/>
      <c r="V196" s="334"/>
      <c r="W196" s="334"/>
      <c r="X196" s="334"/>
      <c r="Y196" s="334"/>
    </row>
    <row r="197" spans="2:25" ht="25.5" x14ac:dyDescent="0.25">
      <c r="B197" s="309" t="s">
        <v>1222</v>
      </c>
      <c r="C197" s="309" t="s">
        <v>47</v>
      </c>
      <c r="D197" s="309" t="s">
        <v>48</v>
      </c>
      <c r="E197" s="309" t="s">
        <v>1222</v>
      </c>
      <c r="F197" s="114">
        <v>89402</v>
      </c>
      <c r="G197" s="434" t="s">
        <v>1791</v>
      </c>
      <c r="H197" s="309" t="s">
        <v>135</v>
      </c>
      <c r="I197" s="310">
        <v>7.93</v>
      </c>
      <c r="J197" s="511" t="s">
        <v>1792</v>
      </c>
      <c r="K197" s="311" t="s">
        <v>1793</v>
      </c>
      <c r="L197" s="310">
        <v>14.28</v>
      </c>
      <c r="M197" s="310">
        <v>14.47</v>
      </c>
      <c r="N197" s="310">
        <v>113.24</v>
      </c>
      <c r="O197" s="310">
        <v>114.74</v>
      </c>
      <c r="P197" s="334"/>
      <c r="Q197" s="334"/>
      <c r="R197" s="334"/>
      <c r="S197" s="334"/>
      <c r="T197" s="334"/>
      <c r="U197" s="334"/>
      <c r="V197" s="334"/>
      <c r="W197" s="334"/>
      <c r="X197" s="334"/>
      <c r="Y197" s="334"/>
    </row>
    <row r="198" spans="2:25" ht="38.25" x14ac:dyDescent="0.25">
      <c r="B198" s="309" t="s">
        <v>1223</v>
      </c>
      <c r="C198" s="309" t="s">
        <v>47</v>
      </c>
      <c r="D198" s="309" t="s">
        <v>48</v>
      </c>
      <c r="E198" s="309" t="s">
        <v>1223</v>
      </c>
      <c r="F198" s="114">
        <v>94651</v>
      </c>
      <c r="G198" s="434" t="s">
        <v>1794</v>
      </c>
      <c r="H198" s="309" t="s">
        <v>135</v>
      </c>
      <c r="I198" s="310">
        <v>8.67</v>
      </c>
      <c r="J198" s="511" t="s">
        <v>1795</v>
      </c>
      <c r="K198" s="311" t="s">
        <v>1796</v>
      </c>
      <c r="L198" s="310">
        <v>31.63</v>
      </c>
      <c r="M198" s="310">
        <v>31.19</v>
      </c>
      <c r="N198" s="310">
        <v>274.23</v>
      </c>
      <c r="O198" s="310">
        <v>270.41000000000003</v>
      </c>
      <c r="P198" s="334"/>
      <c r="Q198" s="334"/>
      <c r="R198" s="334"/>
      <c r="S198" s="334"/>
      <c r="T198" s="334"/>
      <c r="U198" s="334"/>
      <c r="V198" s="334"/>
      <c r="W198" s="334"/>
      <c r="X198" s="334"/>
      <c r="Y198" s="334"/>
    </row>
    <row r="199" spans="2:25" ht="25.5" x14ac:dyDescent="0.25">
      <c r="B199" s="309" t="s">
        <v>1224</v>
      </c>
      <c r="C199" s="309" t="s">
        <v>47</v>
      </c>
      <c r="D199" s="309" t="s">
        <v>48</v>
      </c>
      <c r="E199" s="309" t="s">
        <v>1224</v>
      </c>
      <c r="F199" s="114">
        <v>89440</v>
      </c>
      <c r="G199" s="434" t="s">
        <v>1797</v>
      </c>
      <c r="H199" s="309" t="s">
        <v>110</v>
      </c>
      <c r="I199" s="310">
        <v>1</v>
      </c>
      <c r="J199" s="511" t="s">
        <v>1798</v>
      </c>
      <c r="K199" s="311" t="s">
        <v>1799</v>
      </c>
      <c r="L199" s="310">
        <v>13.32</v>
      </c>
      <c r="M199" s="310">
        <v>13.66</v>
      </c>
      <c r="N199" s="310">
        <v>13.32</v>
      </c>
      <c r="O199" s="310">
        <v>13.66</v>
      </c>
      <c r="P199" s="334"/>
      <c r="Q199" s="334"/>
      <c r="R199" s="334"/>
      <c r="S199" s="334"/>
      <c r="T199" s="334"/>
      <c r="U199" s="334"/>
      <c r="V199" s="334"/>
      <c r="W199" s="334"/>
      <c r="X199" s="334"/>
      <c r="Y199" s="334"/>
    </row>
    <row r="200" spans="2:25" ht="25.5" x14ac:dyDescent="0.25">
      <c r="B200" s="309" t="s">
        <v>1225</v>
      </c>
      <c r="C200" s="309" t="s">
        <v>47</v>
      </c>
      <c r="D200" s="309" t="s">
        <v>48</v>
      </c>
      <c r="E200" s="309" t="s">
        <v>1225</v>
      </c>
      <c r="F200" s="114">
        <v>89625</v>
      </c>
      <c r="G200" s="434" t="s">
        <v>1800</v>
      </c>
      <c r="H200" s="309" t="s">
        <v>110</v>
      </c>
      <c r="I200" s="310">
        <v>4</v>
      </c>
      <c r="J200" s="511" t="s">
        <v>1801</v>
      </c>
      <c r="K200" s="311" t="s">
        <v>1802</v>
      </c>
      <c r="L200" s="310">
        <v>27.81</v>
      </c>
      <c r="M200" s="310">
        <v>27.43</v>
      </c>
      <c r="N200" s="310">
        <v>111.24</v>
      </c>
      <c r="O200" s="310">
        <v>109.72</v>
      </c>
      <c r="P200" s="334"/>
      <c r="Q200" s="334"/>
      <c r="R200" s="334"/>
      <c r="S200" s="334"/>
      <c r="T200" s="334"/>
      <c r="U200" s="334"/>
      <c r="V200" s="334"/>
      <c r="W200" s="334"/>
      <c r="X200" s="334"/>
      <c r="Y200" s="334"/>
    </row>
    <row r="201" spans="2:25" ht="38.25" x14ac:dyDescent="0.25">
      <c r="B201" s="309" t="s">
        <v>1226</v>
      </c>
      <c r="C201" s="309" t="s">
        <v>47</v>
      </c>
      <c r="D201" s="309" t="s">
        <v>48</v>
      </c>
      <c r="E201" s="309" t="s">
        <v>1226</v>
      </c>
      <c r="F201" s="114">
        <v>89366</v>
      </c>
      <c r="G201" s="434" t="s">
        <v>1803</v>
      </c>
      <c r="H201" s="309" t="s">
        <v>110</v>
      </c>
      <c r="I201" s="310">
        <v>1</v>
      </c>
      <c r="J201" s="511" t="s">
        <v>1804</v>
      </c>
      <c r="K201" s="311" t="s">
        <v>1805</v>
      </c>
      <c r="L201" s="310">
        <v>19.77</v>
      </c>
      <c r="M201" s="310">
        <v>19.63</v>
      </c>
      <c r="N201" s="310">
        <v>19.77</v>
      </c>
      <c r="O201" s="310">
        <v>19.63</v>
      </c>
      <c r="P201" s="334"/>
      <c r="Q201" s="334"/>
      <c r="R201" s="334"/>
      <c r="S201" s="334"/>
      <c r="T201" s="334"/>
      <c r="U201" s="334"/>
      <c r="V201" s="334"/>
      <c r="W201" s="334"/>
      <c r="X201" s="334"/>
      <c r="Y201" s="334"/>
    </row>
    <row r="202" spans="2:25" ht="38.25" x14ac:dyDescent="0.25">
      <c r="B202" s="309" t="s">
        <v>1227</v>
      </c>
      <c r="C202" s="309" t="s">
        <v>47</v>
      </c>
      <c r="D202" s="309" t="s">
        <v>48</v>
      </c>
      <c r="E202" s="309" t="s">
        <v>1227</v>
      </c>
      <c r="F202" s="114">
        <v>90373</v>
      </c>
      <c r="G202" s="434" t="s">
        <v>1806</v>
      </c>
      <c r="H202" s="309" t="s">
        <v>110</v>
      </c>
      <c r="I202" s="310">
        <v>1</v>
      </c>
      <c r="J202" s="511" t="s">
        <v>1807</v>
      </c>
      <c r="K202" s="311" t="s">
        <v>1808</v>
      </c>
      <c r="L202" s="310">
        <v>15.5</v>
      </c>
      <c r="M202" s="310">
        <v>15.49</v>
      </c>
      <c r="N202" s="310">
        <v>15.5</v>
      </c>
      <c r="O202" s="310">
        <v>15.49</v>
      </c>
      <c r="P202" s="334"/>
      <c r="Q202" s="334"/>
      <c r="R202" s="334"/>
      <c r="S202" s="334"/>
      <c r="T202" s="334"/>
      <c r="U202" s="334"/>
      <c r="V202" s="334"/>
      <c r="W202" s="334"/>
      <c r="X202" s="334"/>
      <c r="Y202" s="334"/>
    </row>
    <row r="203" spans="2:25" ht="38.25" x14ac:dyDescent="0.25">
      <c r="B203" s="309" t="s">
        <v>1228</v>
      </c>
      <c r="C203" s="309" t="s">
        <v>47</v>
      </c>
      <c r="D203" s="309" t="s">
        <v>48</v>
      </c>
      <c r="E203" s="309" t="s">
        <v>1228</v>
      </c>
      <c r="F203" s="114">
        <v>104779</v>
      </c>
      <c r="G203" s="434" t="s">
        <v>1761</v>
      </c>
      <c r="H203" s="309" t="s">
        <v>135</v>
      </c>
      <c r="I203" s="310">
        <v>7.93</v>
      </c>
      <c r="J203" s="511" t="s">
        <v>1762</v>
      </c>
      <c r="K203" s="311" t="s">
        <v>1763</v>
      </c>
      <c r="L203" s="310">
        <v>6.55</v>
      </c>
      <c r="M203" s="310">
        <v>6.99</v>
      </c>
      <c r="N203" s="310">
        <v>51.94</v>
      </c>
      <c r="O203" s="310">
        <v>55.43</v>
      </c>
      <c r="P203" s="334"/>
      <c r="Q203" s="334"/>
      <c r="R203" s="334"/>
      <c r="S203" s="334"/>
      <c r="T203" s="334"/>
      <c r="U203" s="334"/>
      <c r="V203" s="334"/>
      <c r="W203" s="334"/>
      <c r="X203" s="334"/>
      <c r="Y203" s="334"/>
    </row>
    <row r="204" spans="2:25" ht="38.25" x14ac:dyDescent="0.25">
      <c r="B204" s="309" t="s">
        <v>1229</v>
      </c>
      <c r="C204" s="309" t="s">
        <v>47</v>
      </c>
      <c r="D204" s="309" t="s">
        <v>48</v>
      </c>
      <c r="E204" s="309" t="s">
        <v>1229</v>
      </c>
      <c r="F204" s="114">
        <v>104781</v>
      </c>
      <c r="G204" s="434" t="s">
        <v>1809</v>
      </c>
      <c r="H204" s="309" t="s">
        <v>135</v>
      </c>
      <c r="I204" s="310">
        <v>8.67</v>
      </c>
      <c r="J204" s="511" t="s">
        <v>1810</v>
      </c>
      <c r="K204" s="311" t="s">
        <v>1811</v>
      </c>
      <c r="L204" s="310">
        <v>7.58</v>
      </c>
      <c r="M204" s="310">
        <v>8.0500000000000007</v>
      </c>
      <c r="N204" s="310">
        <v>65.709999999999994</v>
      </c>
      <c r="O204" s="310">
        <v>69.790000000000006</v>
      </c>
      <c r="P204" s="334"/>
      <c r="Q204" s="334"/>
      <c r="R204" s="334"/>
      <c r="S204" s="334"/>
      <c r="T204" s="334"/>
      <c r="U204" s="334"/>
      <c r="V204" s="334"/>
      <c r="W204" s="334"/>
      <c r="X204" s="334"/>
      <c r="Y204" s="334"/>
    </row>
    <row r="205" spans="2:25" x14ac:dyDescent="0.25">
      <c r="B205" s="342" t="s">
        <v>1230</v>
      </c>
      <c r="C205" s="342"/>
      <c r="D205" s="342"/>
      <c r="E205" s="342"/>
      <c r="F205" s="342"/>
      <c r="G205" s="343" t="s">
        <v>391</v>
      </c>
      <c r="H205" s="344"/>
      <c r="I205" s="345"/>
      <c r="J205" s="346"/>
      <c r="K205" s="346"/>
      <c r="L205" s="345"/>
      <c r="M205" s="345"/>
      <c r="N205" s="347">
        <v>4640.4399999999996</v>
      </c>
      <c r="O205" s="347">
        <v>1643.61</v>
      </c>
      <c r="P205" s="334"/>
      <c r="Q205" s="334"/>
      <c r="R205" s="334"/>
      <c r="S205" s="334"/>
      <c r="T205" s="334"/>
      <c r="U205" s="334"/>
      <c r="V205" s="334"/>
      <c r="W205" s="334"/>
      <c r="X205" s="334"/>
      <c r="Y205" s="334"/>
    </row>
    <row r="206" spans="2:25" ht="38.25" x14ac:dyDescent="0.25">
      <c r="B206" s="309" t="s">
        <v>1231</v>
      </c>
      <c r="C206" s="309" t="s">
        <v>47</v>
      </c>
      <c r="D206" s="309" t="s">
        <v>48</v>
      </c>
      <c r="E206" s="309" t="s">
        <v>1231</v>
      </c>
      <c r="F206" s="114">
        <v>97886</v>
      </c>
      <c r="G206" s="434" t="s">
        <v>1812</v>
      </c>
      <c r="H206" s="309" t="s">
        <v>110</v>
      </c>
      <c r="I206" s="310">
        <v>5</v>
      </c>
      <c r="J206" s="511" t="s">
        <v>1813</v>
      </c>
      <c r="K206" s="311" t="s">
        <v>1814</v>
      </c>
      <c r="L206" s="310">
        <v>194.25</v>
      </c>
      <c r="M206" s="310">
        <v>196.12</v>
      </c>
      <c r="N206" s="310">
        <v>971.25</v>
      </c>
      <c r="O206" s="310">
        <v>980.6</v>
      </c>
      <c r="P206" s="334"/>
      <c r="Q206" s="334"/>
      <c r="R206" s="334"/>
      <c r="S206" s="334"/>
      <c r="T206" s="334"/>
      <c r="U206" s="334"/>
      <c r="V206" s="334"/>
      <c r="W206" s="334"/>
      <c r="X206" s="334"/>
      <c r="Y206" s="334"/>
    </row>
    <row r="207" spans="2:25" x14ac:dyDescent="0.25">
      <c r="B207" s="309" t="s">
        <v>1232</v>
      </c>
      <c r="C207" s="309" t="s">
        <v>47</v>
      </c>
      <c r="D207" s="309" t="s">
        <v>94</v>
      </c>
      <c r="E207" s="309" t="s">
        <v>1232</v>
      </c>
      <c r="F207" s="114">
        <v>70340</v>
      </c>
      <c r="G207" s="434" t="s">
        <v>752</v>
      </c>
      <c r="H207" s="309" t="s">
        <v>110</v>
      </c>
      <c r="I207" s="310">
        <v>15</v>
      </c>
      <c r="J207" s="511">
        <v>41.5</v>
      </c>
      <c r="K207" s="311">
        <v>0</v>
      </c>
      <c r="L207" s="310">
        <v>53.26</v>
      </c>
      <c r="M207" s="310">
        <v>0</v>
      </c>
      <c r="N207" s="310">
        <v>798.9</v>
      </c>
      <c r="O207" s="310">
        <v>0</v>
      </c>
      <c r="P207" s="334"/>
      <c r="Q207" s="334"/>
      <c r="R207" s="334"/>
      <c r="S207" s="334"/>
      <c r="T207" s="334"/>
      <c r="U207" s="334"/>
      <c r="V207" s="334"/>
      <c r="W207" s="334"/>
      <c r="X207" s="334"/>
      <c r="Y207" s="334"/>
    </row>
    <row r="208" spans="2:25" ht="38.25" x14ac:dyDescent="0.25">
      <c r="B208" s="309" t="s">
        <v>1233</v>
      </c>
      <c r="C208" s="309" t="s">
        <v>47</v>
      </c>
      <c r="D208" s="309" t="s">
        <v>48</v>
      </c>
      <c r="E208" s="309" t="s">
        <v>1233</v>
      </c>
      <c r="F208" s="114">
        <v>89381</v>
      </c>
      <c r="G208" s="434" t="s">
        <v>1815</v>
      </c>
      <c r="H208" s="309" t="s">
        <v>110</v>
      </c>
      <c r="I208" s="310">
        <v>15</v>
      </c>
      <c r="J208" s="511" t="s">
        <v>1816</v>
      </c>
      <c r="K208" s="311" t="s">
        <v>1817</v>
      </c>
      <c r="L208" s="310">
        <v>15.29</v>
      </c>
      <c r="M208" s="310">
        <v>15.08</v>
      </c>
      <c r="N208" s="310">
        <v>229.35</v>
      </c>
      <c r="O208" s="310">
        <v>226.2</v>
      </c>
      <c r="P208" s="334"/>
      <c r="Q208" s="334"/>
      <c r="R208" s="334"/>
      <c r="S208" s="334"/>
      <c r="T208" s="334"/>
      <c r="U208" s="334"/>
      <c r="V208" s="334"/>
      <c r="W208" s="334"/>
      <c r="X208" s="334"/>
      <c r="Y208" s="334"/>
    </row>
    <row r="209" spans="2:25" ht="25.5" x14ac:dyDescent="0.25">
      <c r="B209" s="309" t="s">
        <v>1234</v>
      </c>
      <c r="C209" s="309" t="s">
        <v>47</v>
      </c>
      <c r="D209" s="309" t="s">
        <v>48</v>
      </c>
      <c r="E209" s="309" t="s">
        <v>1234</v>
      </c>
      <c r="F209" s="114">
        <v>89869</v>
      </c>
      <c r="G209" s="434" t="s">
        <v>1818</v>
      </c>
      <c r="H209" s="309" t="s">
        <v>110</v>
      </c>
      <c r="I209" s="310">
        <v>2</v>
      </c>
      <c r="J209" s="511" t="s">
        <v>1819</v>
      </c>
      <c r="K209" s="311" t="s">
        <v>1820</v>
      </c>
      <c r="L209" s="310">
        <v>11.43</v>
      </c>
      <c r="M209" s="310">
        <v>11.69</v>
      </c>
      <c r="N209" s="310">
        <v>22.86</v>
      </c>
      <c r="O209" s="310">
        <v>23.38</v>
      </c>
      <c r="P209" s="334"/>
      <c r="Q209" s="334"/>
      <c r="R209" s="334"/>
      <c r="S209" s="334"/>
      <c r="T209" s="334"/>
      <c r="U209" s="334"/>
      <c r="V209" s="334"/>
      <c r="W209" s="334"/>
      <c r="X209" s="334"/>
      <c r="Y209" s="334"/>
    </row>
    <row r="210" spans="2:25" ht="38.25" x14ac:dyDescent="0.25">
      <c r="B210" s="309" t="s">
        <v>1235</v>
      </c>
      <c r="C210" s="309" t="s">
        <v>47</v>
      </c>
      <c r="D210" s="309" t="s">
        <v>48</v>
      </c>
      <c r="E210" s="309" t="s">
        <v>1235</v>
      </c>
      <c r="F210" s="114">
        <v>89409</v>
      </c>
      <c r="G210" s="434" t="s">
        <v>1821</v>
      </c>
      <c r="H210" s="309" t="s">
        <v>110</v>
      </c>
      <c r="I210" s="310">
        <v>11</v>
      </c>
      <c r="J210" s="511" t="s">
        <v>1822</v>
      </c>
      <c r="K210" s="311" t="s">
        <v>1823</v>
      </c>
      <c r="L210" s="310">
        <v>10.6</v>
      </c>
      <c r="M210" s="310">
        <v>10.83</v>
      </c>
      <c r="N210" s="310">
        <v>116.6</v>
      </c>
      <c r="O210" s="310">
        <v>119.13</v>
      </c>
      <c r="P210" s="334"/>
      <c r="Q210" s="334"/>
      <c r="R210" s="334"/>
      <c r="S210" s="334"/>
      <c r="T210" s="334"/>
      <c r="U210" s="334"/>
      <c r="V210" s="334"/>
      <c r="W210" s="334"/>
      <c r="X210" s="334"/>
      <c r="Y210" s="334"/>
    </row>
    <row r="211" spans="2:25" ht="38.25" x14ac:dyDescent="0.25">
      <c r="B211" s="309" t="s">
        <v>1236</v>
      </c>
      <c r="C211" s="309" t="s">
        <v>47</v>
      </c>
      <c r="D211" s="309" t="s">
        <v>48</v>
      </c>
      <c r="E211" s="309" t="s">
        <v>1236</v>
      </c>
      <c r="F211" s="114">
        <v>89408</v>
      </c>
      <c r="G211" s="434" t="s">
        <v>1779</v>
      </c>
      <c r="H211" s="309" t="s">
        <v>110</v>
      </c>
      <c r="I211" s="310">
        <v>30</v>
      </c>
      <c r="J211" s="511" t="s">
        <v>1780</v>
      </c>
      <c r="K211" s="311" t="s">
        <v>1781</v>
      </c>
      <c r="L211" s="310">
        <v>9.52</v>
      </c>
      <c r="M211" s="310">
        <v>9.81</v>
      </c>
      <c r="N211" s="310">
        <v>285.60000000000002</v>
      </c>
      <c r="O211" s="310">
        <v>294.3</v>
      </c>
      <c r="P211" s="334"/>
      <c r="Q211" s="334"/>
      <c r="R211" s="334"/>
      <c r="S211" s="334"/>
      <c r="T211" s="334"/>
      <c r="U211" s="334"/>
      <c r="V211" s="334"/>
      <c r="W211" s="334"/>
      <c r="X211" s="334"/>
      <c r="Y211" s="334"/>
    </row>
    <row r="212" spans="2:25" ht="25.5" x14ac:dyDescent="0.25">
      <c r="B212" s="309" t="s">
        <v>1237</v>
      </c>
      <c r="C212" s="309" t="s">
        <v>47</v>
      </c>
      <c r="D212" s="309" t="s">
        <v>48</v>
      </c>
      <c r="E212" s="309" t="s">
        <v>1237</v>
      </c>
      <c r="F212" s="114">
        <v>89402</v>
      </c>
      <c r="G212" s="434" t="s">
        <v>1791</v>
      </c>
      <c r="H212" s="309" t="s">
        <v>135</v>
      </c>
      <c r="I212" s="310">
        <v>103.75</v>
      </c>
      <c r="J212" s="511" t="s">
        <v>1792</v>
      </c>
      <c r="K212" s="311" t="s">
        <v>1793</v>
      </c>
      <c r="L212" s="310">
        <v>14.28</v>
      </c>
      <c r="M212" s="310">
        <v>14.47</v>
      </c>
      <c r="N212" s="310">
        <v>1481.55</v>
      </c>
      <c r="O212" s="310"/>
      <c r="P212" s="334"/>
      <c r="Q212" s="334"/>
      <c r="R212" s="334"/>
      <c r="S212" s="334"/>
      <c r="T212" s="334"/>
      <c r="U212" s="334"/>
      <c r="V212" s="334"/>
      <c r="W212" s="334"/>
      <c r="X212" s="334"/>
      <c r="Y212" s="334"/>
    </row>
    <row r="213" spans="2:25" ht="38.25" x14ac:dyDescent="0.25">
      <c r="B213" s="309" t="s">
        <v>1238</v>
      </c>
      <c r="C213" s="309" t="s">
        <v>47</v>
      </c>
      <c r="D213" s="309" t="s">
        <v>48</v>
      </c>
      <c r="E213" s="309" t="s">
        <v>1238</v>
      </c>
      <c r="F213" s="114">
        <v>104779</v>
      </c>
      <c r="G213" s="434" t="s">
        <v>1761</v>
      </c>
      <c r="H213" s="309" t="s">
        <v>135</v>
      </c>
      <c r="I213" s="310">
        <v>31.125</v>
      </c>
      <c r="J213" s="511" t="s">
        <v>1762</v>
      </c>
      <c r="K213" s="311" t="s">
        <v>1763</v>
      </c>
      <c r="L213" s="310">
        <v>6.55</v>
      </c>
      <c r="M213" s="310">
        <v>6.99</v>
      </c>
      <c r="N213" s="310">
        <v>203.86</v>
      </c>
      <c r="O213" s="310"/>
      <c r="P213" s="334"/>
      <c r="Q213" s="334"/>
      <c r="R213" s="334"/>
      <c r="S213" s="334"/>
      <c r="T213" s="334"/>
      <c r="U213" s="334"/>
      <c r="V213" s="334"/>
      <c r="W213" s="334"/>
      <c r="X213" s="334"/>
      <c r="Y213" s="334"/>
    </row>
    <row r="214" spans="2:25" ht="25.5" x14ac:dyDescent="0.25">
      <c r="B214" s="309" t="s">
        <v>1239</v>
      </c>
      <c r="C214" s="309" t="s">
        <v>47</v>
      </c>
      <c r="D214" s="309" t="s">
        <v>48</v>
      </c>
      <c r="E214" s="309" t="s">
        <v>1239</v>
      </c>
      <c r="F214" s="114">
        <v>93358</v>
      </c>
      <c r="G214" s="434" t="s">
        <v>1764</v>
      </c>
      <c r="H214" s="309" t="s">
        <v>1429</v>
      </c>
      <c r="I214" s="310">
        <v>4.3574999999999999</v>
      </c>
      <c r="J214" s="511" t="s">
        <v>1765</v>
      </c>
      <c r="K214" s="311" t="s">
        <v>1766</v>
      </c>
      <c r="L214" s="310">
        <v>92.95</v>
      </c>
      <c r="M214" s="310">
        <v>97.52</v>
      </c>
      <c r="N214" s="310">
        <v>405.02</v>
      </c>
      <c r="O214" s="310"/>
      <c r="P214" s="334"/>
      <c r="Q214" s="334"/>
      <c r="R214" s="334"/>
      <c r="S214" s="334"/>
      <c r="T214" s="334"/>
      <c r="U214" s="334"/>
      <c r="V214" s="334"/>
      <c r="W214" s="334"/>
      <c r="X214" s="334"/>
      <c r="Y214" s="334"/>
    </row>
    <row r="215" spans="2:25" ht="25.5" x14ac:dyDescent="0.25">
      <c r="B215" s="309" t="s">
        <v>1240</v>
      </c>
      <c r="C215" s="309" t="s">
        <v>47</v>
      </c>
      <c r="D215" s="309" t="s">
        <v>48</v>
      </c>
      <c r="E215" s="309" t="s">
        <v>1240</v>
      </c>
      <c r="F215" s="114">
        <v>93382</v>
      </c>
      <c r="G215" s="434" t="s">
        <v>1467</v>
      </c>
      <c r="H215" s="309" t="s">
        <v>1429</v>
      </c>
      <c r="I215" s="310">
        <v>4.3574999999999999</v>
      </c>
      <c r="J215" s="511" t="s">
        <v>1631</v>
      </c>
      <c r="K215" s="311" t="s">
        <v>1336</v>
      </c>
      <c r="L215" s="310">
        <v>28.79</v>
      </c>
      <c r="M215" s="310">
        <v>29.96</v>
      </c>
      <c r="N215" s="310">
        <v>125.45</v>
      </c>
      <c r="O215" s="310"/>
      <c r="P215" s="334"/>
      <c r="Q215" s="334"/>
      <c r="R215" s="334"/>
      <c r="S215" s="334"/>
      <c r="T215" s="334"/>
      <c r="U215" s="334"/>
      <c r="V215" s="334"/>
      <c r="W215" s="334"/>
      <c r="X215" s="334"/>
      <c r="Y215" s="334"/>
    </row>
    <row r="216" spans="2:25" x14ac:dyDescent="0.25">
      <c r="B216" s="342" t="s">
        <v>1241</v>
      </c>
      <c r="C216" s="342"/>
      <c r="D216" s="342"/>
      <c r="E216" s="342"/>
      <c r="F216" s="342"/>
      <c r="G216" s="343" t="s">
        <v>288</v>
      </c>
      <c r="H216" s="344"/>
      <c r="I216" s="345"/>
      <c r="J216" s="346"/>
      <c r="K216" s="346"/>
      <c r="L216" s="345"/>
      <c r="M216" s="345"/>
      <c r="N216" s="347">
        <v>8105.45</v>
      </c>
      <c r="O216" s="347">
        <v>8072.74</v>
      </c>
      <c r="P216" s="334"/>
      <c r="Q216" s="334"/>
      <c r="R216" s="334"/>
      <c r="S216" s="334"/>
      <c r="T216" s="334"/>
      <c r="U216" s="334"/>
      <c r="V216" s="334"/>
      <c r="W216" s="334"/>
      <c r="X216" s="334"/>
      <c r="Y216" s="334"/>
    </row>
    <row r="217" spans="2:25" ht="25.5" x14ac:dyDescent="0.25">
      <c r="B217" s="309" t="s">
        <v>1242</v>
      </c>
      <c r="C217" s="309" t="s">
        <v>47</v>
      </c>
      <c r="D217" s="309" t="s">
        <v>49</v>
      </c>
      <c r="E217" s="309" t="s">
        <v>1242</v>
      </c>
      <c r="F217" s="114">
        <v>1301006064</v>
      </c>
      <c r="G217" s="434" t="s">
        <v>1824</v>
      </c>
      <c r="H217" s="309" t="s">
        <v>135</v>
      </c>
      <c r="I217" s="310">
        <v>3.9912000000000001</v>
      </c>
      <c r="J217" s="511">
        <v>4.6500000000000004</v>
      </c>
      <c r="K217" s="311">
        <v>5.16</v>
      </c>
      <c r="L217" s="310">
        <v>5.96</v>
      </c>
      <c r="M217" s="310">
        <v>6.31</v>
      </c>
      <c r="N217" s="310">
        <v>23.78</v>
      </c>
      <c r="O217" s="310">
        <v>25.18</v>
      </c>
      <c r="P217" s="334"/>
      <c r="Q217" s="334"/>
      <c r="R217" s="334"/>
      <c r="S217" s="334"/>
      <c r="T217" s="334"/>
      <c r="U217" s="334"/>
      <c r="V217" s="334"/>
      <c r="W217" s="334"/>
      <c r="X217" s="334"/>
      <c r="Y217" s="334"/>
    </row>
    <row r="218" spans="2:25" ht="25.5" x14ac:dyDescent="0.25">
      <c r="B218" s="309" t="s">
        <v>1243</v>
      </c>
      <c r="C218" s="309" t="s">
        <v>47</v>
      </c>
      <c r="D218" s="309" t="s">
        <v>49</v>
      </c>
      <c r="E218" s="309" t="s">
        <v>1243</v>
      </c>
      <c r="F218" s="114">
        <v>1301006067</v>
      </c>
      <c r="G218" s="434" t="s">
        <v>1825</v>
      </c>
      <c r="H218" s="309" t="s">
        <v>135</v>
      </c>
      <c r="I218" s="310">
        <v>3.9912000000000001</v>
      </c>
      <c r="J218" s="511">
        <v>4.54</v>
      </c>
      <c r="K218" s="311">
        <v>5.05</v>
      </c>
      <c r="L218" s="310">
        <v>5.82</v>
      </c>
      <c r="M218" s="310">
        <v>6.18</v>
      </c>
      <c r="N218" s="310">
        <v>23.22</v>
      </c>
      <c r="O218" s="310">
        <v>24.66</v>
      </c>
      <c r="P218" s="334"/>
      <c r="Q218" s="334"/>
      <c r="R218" s="334"/>
      <c r="S218" s="334"/>
      <c r="T218" s="334"/>
      <c r="U218" s="334"/>
      <c r="V218" s="334"/>
      <c r="W218" s="334"/>
      <c r="X218" s="334"/>
      <c r="Y218" s="334"/>
    </row>
    <row r="219" spans="2:25" ht="38.25" x14ac:dyDescent="0.25">
      <c r="B219" s="309" t="s">
        <v>1244</v>
      </c>
      <c r="C219" s="309" t="s">
        <v>47</v>
      </c>
      <c r="D219" s="309" t="s">
        <v>48</v>
      </c>
      <c r="E219" s="309" t="s">
        <v>1244</v>
      </c>
      <c r="F219" s="114">
        <v>97902</v>
      </c>
      <c r="G219" s="434" t="s">
        <v>1826</v>
      </c>
      <c r="H219" s="309" t="s">
        <v>110</v>
      </c>
      <c r="I219" s="310">
        <v>5</v>
      </c>
      <c r="J219" s="511" t="s">
        <v>1827</v>
      </c>
      <c r="K219" s="311" t="s">
        <v>1828</v>
      </c>
      <c r="L219" s="310">
        <v>668.97</v>
      </c>
      <c r="M219" s="310">
        <v>672.65</v>
      </c>
      <c r="N219" s="310">
        <v>3344.85</v>
      </c>
      <c r="O219" s="310">
        <v>3363.25</v>
      </c>
      <c r="P219" s="334"/>
      <c r="Q219" s="334"/>
      <c r="R219" s="334"/>
      <c r="S219" s="334"/>
      <c r="T219" s="334"/>
      <c r="U219" s="334"/>
      <c r="V219" s="334"/>
      <c r="W219" s="334"/>
      <c r="X219" s="334"/>
      <c r="Y219" s="334"/>
    </row>
    <row r="220" spans="2:25" ht="38.25" x14ac:dyDescent="0.25">
      <c r="B220" s="309" t="s">
        <v>1245</v>
      </c>
      <c r="C220" s="309" t="s">
        <v>47</v>
      </c>
      <c r="D220" s="309" t="s">
        <v>48</v>
      </c>
      <c r="E220" s="309" t="s">
        <v>1245</v>
      </c>
      <c r="F220" s="114">
        <v>89531</v>
      </c>
      <c r="G220" s="434" t="s">
        <v>1829</v>
      </c>
      <c r="H220" s="309" t="s">
        <v>110</v>
      </c>
      <c r="I220" s="310">
        <v>1</v>
      </c>
      <c r="J220" s="511" t="s">
        <v>1830</v>
      </c>
      <c r="K220" s="311" t="s">
        <v>1831</v>
      </c>
      <c r="L220" s="310">
        <v>46.72</v>
      </c>
      <c r="M220" s="310">
        <v>45.26</v>
      </c>
      <c r="N220" s="310">
        <v>46.72</v>
      </c>
      <c r="O220" s="310">
        <v>45.26</v>
      </c>
      <c r="P220" s="334"/>
      <c r="Q220" s="334"/>
      <c r="R220" s="334"/>
      <c r="S220" s="334"/>
      <c r="T220" s="334"/>
      <c r="U220" s="334"/>
      <c r="V220" s="334"/>
      <c r="W220" s="334"/>
      <c r="X220" s="334"/>
      <c r="Y220" s="334"/>
    </row>
    <row r="221" spans="2:25" ht="38.25" x14ac:dyDescent="0.25">
      <c r="B221" s="309" t="s">
        <v>1246</v>
      </c>
      <c r="C221" s="309" t="s">
        <v>47</v>
      </c>
      <c r="D221" s="309" t="s">
        <v>48</v>
      </c>
      <c r="E221" s="309" t="s">
        <v>1246</v>
      </c>
      <c r="F221" s="114">
        <v>89529</v>
      </c>
      <c r="G221" s="434" t="s">
        <v>1832</v>
      </c>
      <c r="H221" s="309" t="s">
        <v>110</v>
      </c>
      <c r="I221" s="310">
        <v>9</v>
      </c>
      <c r="J221" s="511" t="s">
        <v>1833</v>
      </c>
      <c r="K221" s="311" t="s">
        <v>1834</v>
      </c>
      <c r="L221" s="310">
        <v>45.39</v>
      </c>
      <c r="M221" s="310">
        <v>43.99</v>
      </c>
      <c r="N221" s="310">
        <v>408.51</v>
      </c>
      <c r="O221" s="310">
        <v>395.91</v>
      </c>
      <c r="P221" s="334"/>
      <c r="Q221" s="334"/>
      <c r="R221" s="334"/>
      <c r="S221" s="334"/>
      <c r="T221" s="334"/>
      <c r="U221" s="334"/>
      <c r="V221" s="334"/>
      <c r="W221" s="334"/>
      <c r="X221" s="334"/>
      <c r="Y221" s="334"/>
    </row>
    <row r="222" spans="2:25" ht="25.5" x14ac:dyDescent="0.25">
      <c r="B222" s="309" t="s">
        <v>1247</v>
      </c>
      <c r="C222" s="309" t="s">
        <v>47</v>
      </c>
      <c r="D222" s="309" t="s">
        <v>48</v>
      </c>
      <c r="E222" s="309" t="s">
        <v>1247</v>
      </c>
      <c r="F222" s="114">
        <v>89512</v>
      </c>
      <c r="G222" s="434" t="s">
        <v>1835</v>
      </c>
      <c r="H222" s="309" t="s">
        <v>135</v>
      </c>
      <c r="I222" s="310">
        <v>72.52</v>
      </c>
      <c r="J222" s="511" t="s">
        <v>1836</v>
      </c>
      <c r="K222" s="311" t="s">
        <v>1837</v>
      </c>
      <c r="L222" s="310">
        <v>58.72</v>
      </c>
      <c r="M222" s="310">
        <v>58.17</v>
      </c>
      <c r="N222" s="310">
        <v>4258.37</v>
      </c>
      <c r="O222" s="310">
        <v>4218.4799999999996</v>
      </c>
      <c r="P222" s="334"/>
      <c r="Q222" s="334"/>
      <c r="R222" s="334"/>
      <c r="S222" s="334"/>
      <c r="T222" s="334"/>
      <c r="U222" s="334"/>
      <c r="V222" s="334"/>
      <c r="W222" s="334"/>
      <c r="X222" s="334"/>
      <c r="Y222" s="334"/>
    </row>
    <row r="223" spans="2:25" x14ac:dyDescent="0.25">
      <c r="B223" s="655"/>
      <c r="C223" s="655"/>
      <c r="D223" s="655"/>
      <c r="E223" s="655"/>
      <c r="F223" s="656"/>
      <c r="G223" s="393"/>
      <c r="H223" s="655"/>
      <c r="I223" s="395"/>
      <c r="J223" s="657"/>
      <c r="K223" s="657"/>
      <c r="L223" s="395"/>
      <c r="M223" s="395"/>
      <c r="N223" s="397"/>
      <c r="O223" s="658"/>
      <c r="P223" s="334"/>
      <c r="Q223" s="334"/>
      <c r="R223" s="334"/>
      <c r="S223" s="334"/>
      <c r="T223" s="334"/>
      <c r="U223" s="334"/>
      <c r="V223" s="334"/>
      <c r="W223" s="334"/>
      <c r="X223" s="334"/>
      <c r="Y223" s="334"/>
    </row>
    <row r="224" spans="2:25" x14ac:dyDescent="0.25">
      <c r="B224" s="337" t="s">
        <v>133</v>
      </c>
      <c r="C224" s="337"/>
      <c r="D224" s="337"/>
      <c r="E224" s="337"/>
      <c r="F224" s="337"/>
      <c r="G224" s="321" t="s">
        <v>129</v>
      </c>
      <c r="H224" s="338"/>
      <c r="I224" s="339"/>
      <c r="J224" s="340"/>
      <c r="K224" s="340"/>
      <c r="L224" s="339"/>
      <c r="M224" s="339"/>
      <c r="N224" s="341">
        <v>11115.789999999999</v>
      </c>
      <c r="O224" s="341">
        <v>8695.85</v>
      </c>
      <c r="P224" s="334"/>
      <c r="Q224" s="334"/>
      <c r="R224" s="334"/>
      <c r="S224" s="334"/>
      <c r="T224" s="334"/>
      <c r="U224" s="334"/>
      <c r="V224" s="334"/>
      <c r="W224" s="334"/>
      <c r="X224" s="334"/>
      <c r="Y224" s="334"/>
    </row>
    <row r="225" spans="2:25" x14ac:dyDescent="0.25">
      <c r="B225" s="342" t="s">
        <v>159</v>
      </c>
      <c r="C225" s="342"/>
      <c r="D225" s="342"/>
      <c r="E225" s="342"/>
      <c r="F225" s="342"/>
      <c r="G225" s="343" t="s">
        <v>859</v>
      </c>
      <c r="H225" s="344"/>
      <c r="I225" s="345"/>
      <c r="J225" s="346"/>
      <c r="K225" s="346"/>
      <c r="L225" s="345"/>
      <c r="M225" s="345"/>
      <c r="N225" s="347">
        <v>1851.78</v>
      </c>
      <c r="O225" s="347">
        <v>1718.7600000000002</v>
      </c>
      <c r="P225" s="334"/>
      <c r="Q225" s="334"/>
      <c r="R225" s="334"/>
      <c r="S225" s="334"/>
      <c r="T225" s="334"/>
      <c r="U225" s="334"/>
      <c r="V225" s="334"/>
      <c r="W225" s="334"/>
      <c r="X225" s="334"/>
      <c r="Y225" s="334"/>
    </row>
    <row r="226" spans="2:25" ht="38.25" x14ac:dyDescent="0.25">
      <c r="B226" s="309" t="s">
        <v>847</v>
      </c>
      <c r="C226" s="309" t="s">
        <v>47</v>
      </c>
      <c r="D226" s="309" t="s">
        <v>48</v>
      </c>
      <c r="E226" s="309" t="s">
        <v>847</v>
      </c>
      <c r="F226" s="114">
        <v>95470</v>
      </c>
      <c r="G226" s="434" t="s">
        <v>1520</v>
      </c>
      <c r="H226" s="309" t="s">
        <v>110</v>
      </c>
      <c r="I226" s="310">
        <v>3</v>
      </c>
      <c r="J226" s="511" t="s">
        <v>1838</v>
      </c>
      <c r="K226" s="311" t="s">
        <v>1839</v>
      </c>
      <c r="L226" s="310">
        <v>386</v>
      </c>
      <c r="M226" s="310">
        <v>370.63</v>
      </c>
      <c r="N226" s="310">
        <v>1158</v>
      </c>
      <c r="O226" s="310">
        <v>1111.8900000000001</v>
      </c>
      <c r="P226" s="334"/>
      <c r="Q226" s="334"/>
      <c r="R226" s="334"/>
      <c r="S226" s="334"/>
      <c r="T226" s="334"/>
      <c r="U226" s="334"/>
      <c r="V226" s="334"/>
      <c r="W226" s="334"/>
      <c r="X226" s="334"/>
      <c r="Y226" s="334"/>
    </row>
    <row r="227" spans="2:25" ht="51" x14ac:dyDescent="0.25">
      <c r="B227" s="309" t="s">
        <v>848</v>
      </c>
      <c r="C227" s="309" t="s">
        <v>47</v>
      </c>
      <c r="D227" s="309" t="s">
        <v>50</v>
      </c>
      <c r="E227" s="309" t="s">
        <v>848</v>
      </c>
      <c r="F227" s="114" t="s">
        <v>657</v>
      </c>
      <c r="G227" s="434" t="s">
        <v>1122</v>
      </c>
      <c r="H227" s="309" t="s">
        <v>110</v>
      </c>
      <c r="I227" s="310">
        <v>3</v>
      </c>
      <c r="J227" s="511">
        <v>180.2</v>
      </c>
      <c r="K227" s="311">
        <v>165.17000000000002</v>
      </c>
      <c r="L227" s="310">
        <v>231.26</v>
      </c>
      <c r="M227" s="310">
        <v>202.29</v>
      </c>
      <c r="N227" s="310">
        <v>693.78</v>
      </c>
      <c r="O227" s="310">
        <v>606.87</v>
      </c>
      <c r="P227" s="334"/>
      <c r="Q227" s="334"/>
      <c r="R227" s="334"/>
      <c r="S227" s="334"/>
      <c r="T227" s="334"/>
      <c r="U227" s="334"/>
      <c r="V227" s="334"/>
      <c r="W227" s="334"/>
      <c r="X227" s="334"/>
      <c r="Y227" s="334"/>
    </row>
    <row r="228" spans="2:25" x14ac:dyDescent="0.25">
      <c r="B228" s="342" t="s">
        <v>160</v>
      </c>
      <c r="C228" s="342"/>
      <c r="D228" s="342"/>
      <c r="E228" s="342"/>
      <c r="F228" s="342"/>
      <c r="G228" s="343" t="s">
        <v>846</v>
      </c>
      <c r="H228" s="344"/>
      <c r="I228" s="345"/>
      <c r="J228" s="346"/>
      <c r="K228" s="346"/>
      <c r="L228" s="345"/>
      <c r="M228" s="345"/>
      <c r="N228" s="347">
        <v>6932.24</v>
      </c>
      <c r="O228" s="347">
        <v>5845.01</v>
      </c>
      <c r="P228" s="334"/>
      <c r="Q228" s="334"/>
      <c r="R228" s="334"/>
      <c r="S228" s="334"/>
      <c r="T228" s="334"/>
      <c r="U228" s="334"/>
      <c r="V228" s="334"/>
      <c r="W228" s="334"/>
      <c r="X228" s="334"/>
      <c r="Y228" s="334"/>
    </row>
    <row r="229" spans="2:25" ht="25.5" x14ac:dyDescent="0.25">
      <c r="B229" s="309" t="s">
        <v>849</v>
      </c>
      <c r="C229" s="309" t="s">
        <v>47</v>
      </c>
      <c r="D229" s="309" t="s">
        <v>48</v>
      </c>
      <c r="E229" s="309" t="s">
        <v>849</v>
      </c>
      <c r="F229" s="114">
        <v>99635</v>
      </c>
      <c r="G229" s="434" t="s">
        <v>1521</v>
      </c>
      <c r="H229" s="309" t="s">
        <v>110</v>
      </c>
      <c r="I229" s="310">
        <v>3</v>
      </c>
      <c r="J229" s="511" t="s">
        <v>1840</v>
      </c>
      <c r="K229" s="311" t="s">
        <v>1841</v>
      </c>
      <c r="L229" s="310">
        <v>331.28</v>
      </c>
      <c r="M229" s="310">
        <v>321.02</v>
      </c>
      <c r="N229" s="310">
        <v>993.84</v>
      </c>
      <c r="O229" s="310">
        <v>963.06</v>
      </c>
      <c r="P229" s="334"/>
      <c r="Q229" s="334"/>
      <c r="R229" s="334"/>
      <c r="S229" s="334"/>
      <c r="T229" s="334"/>
      <c r="U229" s="334"/>
      <c r="V229" s="334"/>
      <c r="W229" s="334"/>
      <c r="X229" s="334"/>
      <c r="Y229" s="334"/>
    </row>
    <row r="230" spans="2:25" ht="25.5" x14ac:dyDescent="0.25">
      <c r="B230" s="309" t="s">
        <v>850</v>
      </c>
      <c r="C230" s="309" t="s">
        <v>47</v>
      </c>
      <c r="D230" s="309" t="s">
        <v>48</v>
      </c>
      <c r="E230" s="309" t="s">
        <v>850</v>
      </c>
      <c r="F230" s="114">
        <v>86900</v>
      </c>
      <c r="G230" s="434" t="s">
        <v>1522</v>
      </c>
      <c r="H230" s="309" t="s">
        <v>110</v>
      </c>
      <c r="I230" s="310">
        <v>3</v>
      </c>
      <c r="J230" s="511" t="s">
        <v>1842</v>
      </c>
      <c r="K230" s="311" t="s">
        <v>1843</v>
      </c>
      <c r="L230" s="310">
        <v>263.19</v>
      </c>
      <c r="M230" s="310">
        <v>252.9</v>
      </c>
      <c r="N230" s="310">
        <v>789.57</v>
      </c>
      <c r="O230" s="310">
        <v>758.7</v>
      </c>
      <c r="P230" s="334"/>
      <c r="Q230" s="334"/>
      <c r="R230" s="334"/>
      <c r="S230" s="334"/>
      <c r="T230" s="334"/>
      <c r="U230" s="334"/>
      <c r="V230" s="334"/>
      <c r="W230" s="334"/>
      <c r="X230" s="334"/>
      <c r="Y230" s="334"/>
    </row>
    <row r="231" spans="2:25" ht="25.5" x14ac:dyDescent="0.25">
      <c r="B231" s="309" t="s">
        <v>851</v>
      </c>
      <c r="C231" s="309" t="s">
        <v>47</v>
      </c>
      <c r="D231" s="309" t="s">
        <v>49</v>
      </c>
      <c r="E231" s="309" t="s">
        <v>851</v>
      </c>
      <c r="F231" s="114">
        <v>1301003063</v>
      </c>
      <c r="G231" s="434" t="s">
        <v>1523</v>
      </c>
      <c r="H231" s="309" t="s">
        <v>110</v>
      </c>
      <c r="I231" s="310">
        <v>5</v>
      </c>
      <c r="J231" s="511">
        <v>671.66</v>
      </c>
      <c r="K231" s="311">
        <v>673.33</v>
      </c>
      <c r="L231" s="310">
        <v>862</v>
      </c>
      <c r="M231" s="310">
        <v>824.65</v>
      </c>
      <c r="N231" s="310">
        <v>4310</v>
      </c>
      <c r="O231" s="310">
        <v>4123.25</v>
      </c>
      <c r="P231" s="334"/>
      <c r="Q231" s="334"/>
      <c r="R231" s="334"/>
      <c r="S231" s="334"/>
      <c r="T231" s="334"/>
      <c r="U231" s="334"/>
      <c r="V231" s="334"/>
      <c r="W231" s="334"/>
      <c r="X231" s="334"/>
      <c r="Y231" s="334"/>
    </row>
    <row r="232" spans="2:25" x14ac:dyDescent="0.25">
      <c r="B232" s="309" t="s">
        <v>852</v>
      </c>
      <c r="C232" s="309" t="s">
        <v>47</v>
      </c>
      <c r="D232" s="309" t="s">
        <v>94</v>
      </c>
      <c r="E232" s="309" t="s">
        <v>852</v>
      </c>
      <c r="F232" s="114">
        <v>202347</v>
      </c>
      <c r="G232" s="434" t="s">
        <v>1124</v>
      </c>
      <c r="H232" s="309" t="s">
        <v>110</v>
      </c>
      <c r="I232" s="310">
        <v>3</v>
      </c>
      <c r="J232" s="511">
        <v>217.87</v>
      </c>
      <c r="K232" s="311">
        <v>0</v>
      </c>
      <c r="L232" s="310">
        <v>279.61</v>
      </c>
      <c r="M232" s="310">
        <v>0</v>
      </c>
      <c r="N232" s="310">
        <v>838.83</v>
      </c>
      <c r="O232" s="310"/>
      <c r="P232" s="334"/>
      <c r="Q232" s="334"/>
      <c r="R232" s="334"/>
      <c r="S232" s="334"/>
      <c r="T232" s="334"/>
      <c r="U232" s="334"/>
      <c r="V232" s="334"/>
      <c r="W232" s="334"/>
      <c r="X232" s="334"/>
      <c r="Y232" s="334"/>
    </row>
    <row r="233" spans="2:25" x14ac:dyDescent="0.25">
      <c r="B233" s="342" t="s">
        <v>161</v>
      </c>
      <c r="C233" s="342"/>
      <c r="D233" s="342"/>
      <c r="E233" s="342"/>
      <c r="F233" s="342"/>
      <c r="G233" s="343" t="s">
        <v>390</v>
      </c>
      <c r="H233" s="344"/>
      <c r="I233" s="345"/>
      <c r="J233" s="346"/>
      <c r="K233" s="346"/>
      <c r="L233" s="345"/>
      <c r="M233" s="345"/>
      <c r="N233" s="347">
        <v>2331.77</v>
      </c>
      <c r="O233" s="347">
        <v>1132.0800000000002</v>
      </c>
      <c r="P233" s="334"/>
      <c r="Q233" s="334"/>
      <c r="R233" s="334"/>
      <c r="S233" s="334"/>
      <c r="T233" s="334"/>
      <c r="U233" s="334"/>
      <c r="V233" s="334"/>
      <c r="W233" s="334"/>
      <c r="X233" s="334"/>
      <c r="Y233" s="334"/>
    </row>
    <row r="234" spans="2:25" ht="25.5" x14ac:dyDescent="0.25">
      <c r="B234" s="309" t="s">
        <v>853</v>
      </c>
      <c r="C234" s="309" t="s">
        <v>47</v>
      </c>
      <c r="D234" s="309" t="s">
        <v>49</v>
      </c>
      <c r="E234" s="309" t="s">
        <v>853</v>
      </c>
      <c r="F234" s="114">
        <v>2401001000</v>
      </c>
      <c r="G234" s="434" t="s">
        <v>1524</v>
      </c>
      <c r="H234" s="309" t="s">
        <v>110</v>
      </c>
      <c r="I234" s="310">
        <v>3</v>
      </c>
      <c r="J234" s="511">
        <v>164.22</v>
      </c>
      <c r="K234" s="311">
        <v>164.7</v>
      </c>
      <c r="L234" s="310">
        <v>210.75</v>
      </c>
      <c r="M234" s="310">
        <v>201.71</v>
      </c>
      <c r="N234" s="310">
        <v>632.25</v>
      </c>
      <c r="O234" s="347"/>
      <c r="P234" s="334"/>
      <c r="Q234" s="334"/>
      <c r="R234" s="334"/>
      <c r="S234" s="334"/>
      <c r="T234" s="334"/>
      <c r="U234" s="334"/>
      <c r="V234" s="334"/>
      <c r="W234" s="334"/>
      <c r="X234" s="334"/>
      <c r="Y234" s="334"/>
    </row>
    <row r="235" spans="2:25" ht="25.5" x14ac:dyDescent="0.25">
      <c r="B235" s="309" t="s">
        <v>854</v>
      </c>
      <c r="C235" s="309" t="s">
        <v>47</v>
      </c>
      <c r="D235" s="309" t="s">
        <v>49</v>
      </c>
      <c r="E235" s="309" t="s">
        <v>854</v>
      </c>
      <c r="F235" s="114">
        <v>1301002030</v>
      </c>
      <c r="G235" s="434" t="s">
        <v>1525</v>
      </c>
      <c r="H235" s="309" t="s">
        <v>110</v>
      </c>
      <c r="I235" s="310">
        <v>3</v>
      </c>
      <c r="J235" s="511">
        <v>74.2</v>
      </c>
      <c r="K235" s="311">
        <v>75.19</v>
      </c>
      <c r="L235" s="310">
        <v>95.22</v>
      </c>
      <c r="M235" s="310">
        <v>92.08</v>
      </c>
      <c r="N235" s="310">
        <v>285.66000000000003</v>
      </c>
      <c r="O235" s="347"/>
      <c r="P235" s="334"/>
      <c r="Q235" s="334"/>
      <c r="R235" s="334"/>
      <c r="S235" s="334"/>
      <c r="T235" s="334"/>
      <c r="U235" s="334"/>
      <c r="V235" s="334"/>
      <c r="W235" s="334"/>
      <c r="X235" s="334"/>
      <c r="Y235" s="334"/>
    </row>
    <row r="236" spans="2:25" ht="25.5" x14ac:dyDescent="0.25">
      <c r="B236" s="309" t="s">
        <v>855</v>
      </c>
      <c r="C236" s="309" t="s">
        <v>47</v>
      </c>
      <c r="D236" s="309" t="s">
        <v>48</v>
      </c>
      <c r="E236" s="309" t="s">
        <v>855</v>
      </c>
      <c r="F236" s="114">
        <v>95544</v>
      </c>
      <c r="G236" s="434" t="s">
        <v>1526</v>
      </c>
      <c r="H236" s="309" t="s">
        <v>110</v>
      </c>
      <c r="I236" s="310">
        <v>8</v>
      </c>
      <c r="J236" s="511" t="s">
        <v>1844</v>
      </c>
      <c r="K236" s="311" t="s">
        <v>1845</v>
      </c>
      <c r="L236" s="310">
        <v>46.47</v>
      </c>
      <c r="M236" s="310">
        <v>45.51</v>
      </c>
      <c r="N236" s="310">
        <v>371.76</v>
      </c>
      <c r="O236" s="310">
        <v>364.08</v>
      </c>
      <c r="P236" s="334"/>
      <c r="Q236" s="334"/>
      <c r="R236" s="334"/>
      <c r="S236" s="334"/>
      <c r="T236" s="334"/>
      <c r="U236" s="334"/>
      <c r="V236" s="334"/>
      <c r="W236" s="334"/>
      <c r="X236" s="334"/>
      <c r="Y236" s="334"/>
    </row>
    <row r="237" spans="2:25" ht="25.5" x14ac:dyDescent="0.25">
      <c r="B237" s="309" t="s">
        <v>856</v>
      </c>
      <c r="C237" s="309" t="s">
        <v>47</v>
      </c>
      <c r="D237" s="309" t="s">
        <v>48</v>
      </c>
      <c r="E237" s="309" t="s">
        <v>856</v>
      </c>
      <c r="F237" s="114">
        <v>95547</v>
      </c>
      <c r="G237" s="434" t="s">
        <v>1527</v>
      </c>
      <c r="H237" s="309" t="s">
        <v>110</v>
      </c>
      <c r="I237" s="310">
        <v>8</v>
      </c>
      <c r="J237" s="511" t="s">
        <v>1846</v>
      </c>
      <c r="K237" s="311" t="s">
        <v>1847</v>
      </c>
      <c r="L237" s="310">
        <v>75.25</v>
      </c>
      <c r="M237" s="310">
        <v>72.98</v>
      </c>
      <c r="N237" s="310">
        <v>602</v>
      </c>
      <c r="O237" s="310">
        <v>583.84</v>
      </c>
      <c r="P237" s="334"/>
      <c r="Q237" s="334"/>
      <c r="R237" s="334"/>
      <c r="S237" s="334"/>
      <c r="T237" s="334"/>
      <c r="U237" s="334"/>
      <c r="V237" s="334"/>
      <c r="W237" s="334"/>
      <c r="X237" s="334"/>
      <c r="Y237" s="334"/>
    </row>
    <row r="238" spans="2:25" ht="25.5" x14ac:dyDescent="0.25">
      <c r="B238" s="309" t="s">
        <v>857</v>
      </c>
      <c r="C238" s="309" t="s">
        <v>47</v>
      </c>
      <c r="D238" s="309" t="s">
        <v>49</v>
      </c>
      <c r="E238" s="309" t="s">
        <v>857</v>
      </c>
      <c r="F238" s="114">
        <v>1301004064</v>
      </c>
      <c r="G238" s="434" t="s">
        <v>1528</v>
      </c>
      <c r="H238" s="309" t="s">
        <v>110</v>
      </c>
      <c r="I238" s="310">
        <v>2</v>
      </c>
      <c r="J238" s="511">
        <v>74.2</v>
      </c>
      <c r="K238" s="311">
        <v>75.19</v>
      </c>
      <c r="L238" s="310">
        <v>95.22</v>
      </c>
      <c r="M238" s="310">
        <v>92.08</v>
      </c>
      <c r="N238" s="310">
        <v>190.44</v>
      </c>
      <c r="O238" s="310">
        <v>184.16</v>
      </c>
      <c r="P238" s="334"/>
      <c r="Q238" s="334"/>
      <c r="R238" s="334"/>
      <c r="S238" s="334"/>
      <c r="T238" s="334"/>
      <c r="U238" s="334"/>
      <c r="V238" s="334"/>
      <c r="W238" s="334"/>
      <c r="X238" s="334"/>
      <c r="Y238" s="334"/>
    </row>
    <row r="239" spans="2:25" s="334" customFormat="1" ht="25.5" x14ac:dyDescent="0.25">
      <c r="B239" s="309" t="s">
        <v>858</v>
      </c>
      <c r="C239" s="309" t="s">
        <v>47</v>
      </c>
      <c r="D239" s="309" t="s">
        <v>48</v>
      </c>
      <c r="E239" s="309" t="s">
        <v>858</v>
      </c>
      <c r="F239" s="114">
        <v>100860</v>
      </c>
      <c r="G239" s="434" t="s">
        <v>1529</v>
      </c>
      <c r="H239" s="309" t="s">
        <v>110</v>
      </c>
      <c r="I239" s="310">
        <v>2</v>
      </c>
      <c r="J239" s="511" t="s">
        <v>1848</v>
      </c>
      <c r="K239" s="311" t="s">
        <v>1849</v>
      </c>
      <c r="L239" s="310">
        <v>124.83</v>
      </c>
      <c r="M239" s="310">
        <v>120.78</v>
      </c>
      <c r="N239" s="310">
        <v>249.66</v>
      </c>
      <c r="O239" s="310"/>
    </row>
    <row r="240" spans="2:25" x14ac:dyDescent="0.25">
      <c r="B240" s="309"/>
      <c r="C240" s="309"/>
      <c r="D240" s="309"/>
      <c r="E240" s="309"/>
      <c r="F240" s="114"/>
      <c r="G240" s="393"/>
      <c r="H240" s="394"/>
      <c r="I240" s="395"/>
      <c r="J240" s="396"/>
      <c r="K240" s="659"/>
      <c r="L240" s="659"/>
      <c r="M240" s="395"/>
      <c r="N240" s="397"/>
      <c r="O240" s="438"/>
      <c r="P240" s="334"/>
      <c r="Q240" s="334"/>
      <c r="R240" s="334"/>
      <c r="S240" s="334"/>
      <c r="T240" s="334"/>
      <c r="U240" s="334"/>
      <c r="V240" s="334"/>
      <c r="W240" s="334"/>
      <c r="X240" s="334"/>
      <c r="Y240" s="334"/>
    </row>
    <row r="241" spans="2:25" x14ac:dyDescent="0.25">
      <c r="B241" s="337" t="s">
        <v>136</v>
      </c>
      <c r="C241" s="337"/>
      <c r="D241" s="337"/>
      <c r="E241" s="337"/>
      <c r="F241" s="337"/>
      <c r="G241" s="321" t="s">
        <v>131</v>
      </c>
      <c r="H241" s="338"/>
      <c r="I241" s="339"/>
      <c r="J241" s="338"/>
      <c r="K241" s="338"/>
      <c r="L241" s="338"/>
      <c r="M241" s="339"/>
      <c r="N241" s="341">
        <v>13338.599999999997</v>
      </c>
      <c r="O241" s="341">
        <v>11760.979999999998</v>
      </c>
      <c r="P241" s="334"/>
      <c r="Q241" s="334"/>
      <c r="R241" s="334"/>
      <c r="S241" s="334"/>
      <c r="T241" s="334"/>
      <c r="U241" s="334"/>
      <c r="V241" s="334"/>
      <c r="W241" s="334"/>
      <c r="X241" s="334"/>
      <c r="Y241" s="334"/>
    </row>
    <row r="242" spans="2:25" x14ac:dyDescent="0.25">
      <c r="B242" s="342" t="s">
        <v>162</v>
      </c>
      <c r="C242" s="342"/>
      <c r="D242" s="342"/>
      <c r="E242" s="342"/>
      <c r="F242" s="342"/>
      <c r="G242" s="343" t="s">
        <v>859</v>
      </c>
      <c r="H242" s="344"/>
      <c r="I242" s="345"/>
      <c r="J242" s="346"/>
      <c r="K242" s="346"/>
      <c r="L242" s="345"/>
      <c r="M242" s="345"/>
      <c r="N242" s="347">
        <v>2338.1800000000003</v>
      </c>
      <c r="O242" s="347">
        <v>1799.3</v>
      </c>
      <c r="P242" s="334"/>
      <c r="Q242" s="334"/>
      <c r="R242" s="334"/>
      <c r="S242" s="334"/>
      <c r="T242" s="334"/>
      <c r="U242" s="334"/>
      <c r="V242" s="334"/>
      <c r="W242" s="334"/>
      <c r="X242" s="334"/>
      <c r="Y242" s="334"/>
    </row>
    <row r="243" spans="2:25" ht="51" x14ac:dyDescent="0.25">
      <c r="B243" s="309" t="s">
        <v>860</v>
      </c>
      <c r="C243" s="309" t="s">
        <v>47</v>
      </c>
      <c r="D243" s="309" t="s">
        <v>48</v>
      </c>
      <c r="E243" s="309" t="s">
        <v>860</v>
      </c>
      <c r="F243" s="114">
        <v>95472</v>
      </c>
      <c r="G243" s="434" t="s">
        <v>1530</v>
      </c>
      <c r="H243" s="309" t="s">
        <v>110</v>
      </c>
      <c r="I243" s="310">
        <v>2</v>
      </c>
      <c r="J243" s="511" t="s">
        <v>1850</v>
      </c>
      <c r="K243" s="311" t="s">
        <v>1851</v>
      </c>
      <c r="L243" s="310">
        <v>937.83</v>
      </c>
      <c r="M243" s="310">
        <v>899.65</v>
      </c>
      <c r="N243" s="310">
        <v>1875.66</v>
      </c>
      <c r="O243" s="310">
        <v>1799.3</v>
      </c>
      <c r="P243" s="334"/>
      <c r="Q243" s="334"/>
      <c r="R243" s="334"/>
      <c r="S243" s="334"/>
      <c r="T243" s="334"/>
      <c r="U243" s="334"/>
      <c r="V243" s="334"/>
      <c r="W243" s="334"/>
      <c r="X243" s="334"/>
      <c r="Y243" s="334"/>
    </row>
    <row r="244" spans="2:25" ht="51" x14ac:dyDescent="0.25">
      <c r="B244" s="309" t="s">
        <v>861</v>
      </c>
      <c r="C244" s="309" t="s">
        <v>47</v>
      </c>
      <c r="D244" s="309" t="s">
        <v>50</v>
      </c>
      <c r="E244" s="309" t="s">
        <v>861</v>
      </c>
      <c r="F244" s="114" t="s">
        <v>657</v>
      </c>
      <c r="G244" s="434" t="s">
        <v>1122</v>
      </c>
      <c r="H244" s="309" t="s">
        <v>110</v>
      </c>
      <c r="I244" s="310">
        <v>2</v>
      </c>
      <c r="J244" s="511">
        <v>180.2</v>
      </c>
      <c r="K244" s="311">
        <v>165.17000000000002</v>
      </c>
      <c r="L244" s="310">
        <v>231.26</v>
      </c>
      <c r="M244" s="310">
        <v>202.29</v>
      </c>
      <c r="N244" s="310">
        <v>462.52</v>
      </c>
      <c r="O244" s="310"/>
      <c r="P244" s="334"/>
      <c r="Q244" s="334"/>
      <c r="R244" s="334"/>
      <c r="S244" s="334"/>
      <c r="T244" s="334"/>
      <c r="U244" s="334"/>
      <c r="V244" s="334"/>
      <c r="W244" s="334"/>
      <c r="X244" s="334"/>
      <c r="Y244" s="334"/>
    </row>
    <row r="245" spans="2:25" x14ac:dyDescent="0.25">
      <c r="B245" s="342" t="s">
        <v>163</v>
      </c>
      <c r="C245" s="342"/>
      <c r="D245" s="342"/>
      <c r="E245" s="342"/>
      <c r="F245" s="342"/>
      <c r="G245" s="343" t="s">
        <v>846</v>
      </c>
      <c r="H245" s="344"/>
      <c r="I245" s="345"/>
      <c r="J245" s="346"/>
      <c r="K245" s="346"/>
      <c r="L245" s="345"/>
      <c r="M245" s="345"/>
      <c r="N245" s="347">
        <v>9954.5999999999985</v>
      </c>
      <c r="O245" s="347">
        <v>9558.26</v>
      </c>
      <c r="P245" s="334"/>
      <c r="Q245" s="334"/>
      <c r="R245" s="334"/>
      <c r="S245" s="334"/>
      <c r="T245" s="334"/>
      <c r="U245" s="334"/>
      <c r="V245" s="334"/>
      <c r="W245" s="334"/>
      <c r="X245" s="334"/>
      <c r="Y245" s="334"/>
    </row>
    <row r="246" spans="2:25" ht="25.5" x14ac:dyDescent="0.25">
      <c r="B246" s="309" t="s">
        <v>862</v>
      </c>
      <c r="C246" s="309" t="s">
        <v>47</v>
      </c>
      <c r="D246" s="309" t="s">
        <v>49</v>
      </c>
      <c r="E246" s="309" t="s">
        <v>862</v>
      </c>
      <c r="F246" s="114">
        <v>1301004009</v>
      </c>
      <c r="G246" s="434" t="s">
        <v>1531</v>
      </c>
      <c r="H246" s="309" t="s">
        <v>110</v>
      </c>
      <c r="I246" s="310">
        <v>2</v>
      </c>
      <c r="J246" s="511">
        <v>201.95</v>
      </c>
      <c r="K246" s="311">
        <v>205.53</v>
      </c>
      <c r="L246" s="310">
        <v>259.18</v>
      </c>
      <c r="M246" s="310">
        <v>251.72</v>
      </c>
      <c r="N246" s="310">
        <v>518.36</v>
      </c>
      <c r="O246" s="310">
        <v>503.44</v>
      </c>
      <c r="P246" s="334"/>
      <c r="Q246" s="334"/>
      <c r="R246" s="334"/>
      <c r="S246" s="334"/>
      <c r="T246" s="334"/>
      <c r="U246" s="334"/>
      <c r="V246" s="334"/>
      <c r="W246" s="334"/>
      <c r="X246" s="334"/>
      <c r="Y246" s="334"/>
    </row>
    <row r="247" spans="2:25" ht="38.25" x14ac:dyDescent="0.25">
      <c r="B247" s="309" t="s">
        <v>863</v>
      </c>
      <c r="C247" s="309" t="s">
        <v>47</v>
      </c>
      <c r="D247" s="309" t="s">
        <v>49</v>
      </c>
      <c r="E247" s="309" t="s">
        <v>863</v>
      </c>
      <c r="F247" s="114">
        <v>2401001015</v>
      </c>
      <c r="G247" s="434" t="s">
        <v>1532</v>
      </c>
      <c r="H247" s="309" t="s">
        <v>110</v>
      </c>
      <c r="I247" s="310">
        <v>2</v>
      </c>
      <c r="J247" s="511">
        <v>491.78</v>
      </c>
      <c r="K247" s="311">
        <v>492.12</v>
      </c>
      <c r="L247" s="310">
        <v>631.15</v>
      </c>
      <c r="M247" s="310">
        <v>602.71</v>
      </c>
      <c r="N247" s="310">
        <v>1262.3</v>
      </c>
      <c r="O247" s="310">
        <v>1205.42</v>
      </c>
      <c r="P247" s="334"/>
      <c r="Q247" s="334"/>
      <c r="R247" s="334"/>
      <c r="S247" s="334"/>
      <c r="T247" s="334"/>
      <c r="U247" s="334"/>
      <c r="V247" s="334"/>
      <c r="W247" s="334"/>
      <c r="X247" s="334"/>
      <c r="Y247" s="334"/>
    </row>
    <row r="248" spans="2:25" ht="25.5" x14ac:dyDescent="0.25">
      <c r="B248" s="309" t="s">
        <v>1125</v>
      </c>
      <c r="C248" s="309" t="s">
        <v>47</v>
      </c>
      <c r="D248" s="309" t="s">
        <v>49</v>
      </c>
      <c r="E248" s="309" t="s">
        <v>1125</v>
      </c>
      <c r="F248" s="114">
        <v>2401002010</v>
      </c>
      <c r="G248" s="434" t="s">
        <v>1533</v>
      </c>
      <c r="H248" s="309" t="s">
        <v>110</v>
      </c>
      <c r="I248" s="310">
        <v>4</v>
      </c>
      <c r="J248" s="511">
        <v>239.04</v>
      </c>
      <c r="K248" s="311">
        <v>242</v>
      </c>
      <c r="L248" s="310">
        <v>306.77999999999997</v>
      </c>
      <c r="M248" s="310">
        <v>296.38</v>
      </c>
      <c r="N248" s="310">
        <v>1227.1199999999999</v>
      </c>
      <c r="O248" s="310">
        <v>1185.52</v>
      </c>
      <c r="P248" s="334"/>
      <c r="Q248" s="334"/>
      <c r="R248" s="334"/>
      <c r="S248" s="334"/>
      <c r="T248" s="334"/>
      <c r="U248" s="334"/>
      <c r="V248" s="334"/>
      <c r="W248" s="334"/>
      <c r="X248" s="334"/>
      <c r="Y248" s="334"/>
    </row>
    <row r="249" spans="2:25" ht="25.5" x14ac:dyDescent="0.25">
      <c r="B249" s="309" t="s">
        <v>864</v>
      </c>
      <c r="C249" s="309" t="s">
        <v>47</v>
      </c>
      <c r="D249" s="309" t="s">
        <v>48</v>
      </c>
      <c r="E249" s="309" t="s">
        <v>864</v>
      </c>
      <c r="F249" s="114">
        <v>100867</v>
      </c>
      <c r="G249" s="434" t="s">
        <v>1534</v>
      </c>
      <c r="H249" s="309" t="s">
        <v>110</v>
      </c>
      <c r="I249" s="310">
        <v>2</v>
      </c>
      <c r="J249" s="511" t="s">
        <v>1852</v>
      </c>
      <c r="K249" s="311" t="s">
        <v>1853</v>
      </c>
      <c r="L249" s="310">
        <v>476.24</v>
      </c>
      <c r="M249" s="310">
        <v>457.96</v>
      </c>
      <c r="N249" s="310">
        <v>952.48</v>
      </c>
      <c r="O249" s="310">
        <v>915.92</v>
      </c>
      <c r="P249" s="334"/>
      <c r="Q249" s="334"/>
      <c r="R249" s="334"/>
      <c r="S249" s="334"/>
      <c r="T249" s="334"/>
      <c r="U249" s="334"/>
      <c r="V249" s="334"/>
      <c r="W249" s="334"/>
      <c r="X249" s="334"/>
      <c r="Y249" s="334"/>
    </row>
    <row r="250" spans="2:25" ht="25.5" x14ac:dyDescent="0.25">
      <c r="B250" s="309" t="s">
        <v>1248</v>
      </c>
      <c r="C250" s="309" t="s">
        <v>47</v>
      </c>
      <c r="D250" s="309" t="s">
        <v>48</v>
      </c>
      <c r="E250" s="309" t="s">
        <v>1248</v>
      </c>
      <c r="F250" s="114">
        <v>100868</v>
      </c>
      <c r="G250" s="434" t="s">
        <v>1535</v>
      </c>
      <c r="H250" s="309" t="s">
        <v>110</v>
      </c>
      <c r="I250" s="310">
        <v>4</v>
      </c>
      <c r="J250" s="511" t="s">
        <v>1854</v>
      </c>
      <c r="K250" s="311" t="s">
        <v>1855</v>
      </c>
      <c r="L250" s="310">
        <v>493.78</v>
      </c>
      <c r="M250" s="310">
        <v>474.7</v>
      </c>
      <c r="N250" s="310">
        <v>1975.12</v>
      </c>
      <c r="O250" s="310">
        <v>1898.8</v>
      </c>
      <c r="P250" s="334"/>
      <c r="Q250" s="334"/>
      <c r="R250" s="334"/>
      <c r="S250" s="334"/>
      <c r="T250" s="334"/>
      <c r="U250" s="334"/>
      <c r="V250" s="334"/>
      <c r="W250" s="334"/>
      <c r="X250" s="334"/>
      <c r="Y250" s="334"/>
    </row>
    <row r="251" spans="2:25" ht="25.5" x14ac:dyDescent="0.25">
      <c r="B251" s="309" t="s">
        <v>1249</v>
      </c>
      <c r="C251" s="309" t="s">
        <v>47</v>
      </c>
      <c r="D251" s="309" t="s">
        <v>49</v>
      </c>
      <c r="E251" s="309" t="s">
        <v>1249</v>
      </c>
      <c r="F251" s="114">
        <v>2401001017</v>
      </c>
      <c r="G251" s="434" t="s">
        <v>1536</v>
      </c>
      <c r="H251" s="309" t="s">
        <v>110</v>
      </c>
      <c r="I251" s="310">
        <v>2</v>
      </c>
      <c r="J251" s="511">
        <v>1019.36</v>
      </c>
      <c r="K251" s="311">
        <v>1021</v>
      </c>
      <c r="L251" s="310">
        <v>1308.24</v>
      </c>
      <c r="M251" s="310">
        <v>1250.46</v>
      </c>
      <c r="N251" s="310">
        <v>2616.48</v>
      </c>
      <c r="O251" s="310">
        <v>2500.92</v>
      </c>
      <c r="P251" s="334"/>
      <c r="Q251" s="334"/>
      <c r="R251" s="334"/>
      <c r="S251" s="334"/>
      <c r="T251" s="334"/>
      <c r="U251" s="334"/>
      <c r="V251" s="334"/>
      <c r="W251" s="334"/>
      <c r="X251" s="334"/>
      <c r="Y251" s="334"/>
    </row>
    <row r="252" spans="2:25" ht="25.5" x14ac:dyDescent="0.25">
      <c r="B252" s="309" t="s">
        <v>1250</v>
      </c>
      <c r="C252" s="309" t="s">
        <v>47</v>
      </c>
      <c r="D252" s="309" t="s">
        <v>48</v>
      </c>
      <c r="E252" s="309" t="s">
        <v>1250</v>
      </c>
      <c r="F252" s="114">
        <v>100874</v>
      </c>
      <c r="G252" s="434" t="s">
        <v>1537</v>
      </c>
      <c r="H252" s="309" t="s">
        <v>110</v>
      </c>
      <c r="I252" s="310">
        <v>2</v>
      </c>
      <c r="J252" s="511" t="s">
        <v>1856</v>
      </c>
      <c r="K252" s="311" t="s">
        <v>1857</v>
      </c>
      <c r="L252" s="310">
        <v>449.87</v>
      </c>
      <c r="M252" s="310">
        <v>432.79</v>
      </c>
      <c r="N252" s="310">
        <v>899.74</v>
      </c>
      <c r="O252" s="310">
        <v>865.58</v>
      </c>
      <c r="P252" s="334"/>
      <c r="Q252" s="334"/>
      <c r="R252" s="334"/>
      <c r="S252" s="334"/>
      <c r="T252" s="334"/>
      <c r="U252" s="334"/>
      <c r="V252" s="334"/>
      <c r="W252" s="334"/>
      <c r="X252" s="334"/>
      <c r="Y252" s="334"/>
    </row>
    <row r="253" spans="2:25" ht="25.5" x14ac:dyDescent="0.25">
      <c r="B253" s="309" t="s">
        <v>1251</v>
      </c>
      <c r="C253" s="309" t="s">
        <v>47</v>
      </c>
      <c r="D253" s="309" t="s">
        <v>49</v>
      </c>
      <c r="E253" s="309" t="s">
        <v>1251</v>
      </c>
      <c r="F253" s="114">
        <v>2401002050</v>
      </c>
      <c r="G253" s="434" t="s">
        <v>1538</v>
      </c>
      <c r="H253" s="309" t="s">
        <v>110</v>
      </c>
      <c r="I253" s="310">
        <v>2</v>
      </c>
      <c r="J253" s="511">
        <v>195.97</v>
      </c>
      <c r="K253" s="311">
        <v>197.05</v>
      </c>
      <c r="L253" s="310">
        <v>251.5</v>
      </c>
      <c r="M253" s="310">
        <v>241.33</v>
      </c>
      <c r="N253" s="310">
        <v>503</v>
      </c>
      <c r="O253" s="310">
        <v>482.66</v>
      </c>
      <c r="P253" s="334"/>
      <c r="Q253" s="334"/>
      <c r="R253" s="334"/>
      <c r="S253" s="334"/>
      <c r="T253" s="334"/>
      <c r="U253" s="334"/>
      <c r="V253" s="334"/>
      <c r="W253" s="334"/>
      <c r="X253" s="334"/>
      <c r="Y253" s="334"/>
    </row>
    <row r="254" spans="2:25" x14ac:dyDescent="0.25">
      <c r="B254" s="342" t="s">
        <v>164</v>
      </c>
      <c r="C254" s="342"/>
      <c r="D254" s="342"/>
      <c r="E254" s="342"/>
      <c r="F254" s="342"/>
      <c r="G254" s="343" t="s">
        <v>390</v>
      </c>
      <c r="H254" s="344"/>
      <c r="I254" s="345"/>
      <c r="J254" s="346"/>
      <c r="K254" s="346"/>
      <c r="L254" s="345"/>
      <c r="M254" s="345"/>
      <c r="N254" s="347">
        <v>1045.8200000000002</v>
      </c>
      <c r="O254" s="347">
        <v>403.42</v>
      </c>
      <c r="P254" s="334"/>
      <c r="Q254" s="334"/>
      <c r="R254" s="334"/>
      <c r="S254" s="334"/>
      <c r="T254" s="334"/>
      <c r="U254" s="334"/>
      <c r="V254" s="334"/>
      <c r="W254" s="334"/>
      <c r="X254" s="334"/>
      <c r="Y254" s="334"/>
    </row>
    <row r="255" spans="2:25" ht="25.5" x14ac:dyDescent="0.25">
      <c r="B255" s="309" t="s">
        <v>865</v>
      </c>
      <c r="C255" s="309" t="s">
        <v>47</v>
      </c>
      <c r="D255" s="309" t="s">
        <v>49</v>
      </c>
      <c r="E255" s="309" t="s">
        <v>865</v>
      </c>
      <c r="F255" s="114">
        <v>2401001000</v>
      </c>
      <c r="G255" s="434" t="s">
        <v>1524</v>
      </c>
      <c r="H255" s="309" t="s">
        <v>110</v>
      </c>
      <c r="I255" s="310">
        <v>2</v>
      </c>
      <c r="J255" s="511">
        <v>164.22</v>
      </c>
      <c r="K255" s="311">
        <v>164.7</v>
      </c>
      <c r="L255" s="310">
        <v>210.75</v>
      </c>
      <c r="M255" s="310">
        <v>201.71</v>
      </c>
      <c r="N255" s="310">
        <v>421.5</v>
      </c>
      <c r="O255" s="310">
        <v>403.42</v>
      </c>
      <c r="P255" s="334"/>
      <c r="Q255" s="334"/>
      <c r="R255" s="334"/>
      <c r="S255" s="334"/>
      <c r="T255" s="334"/>
      <c r="U255" s="334"/>
      <c r="V255" s="334"/>
      <c r="W255" s="334"/>
      <c r="X255" s="334"/>
      <c r="Y255" s="334"/>
    </row>
    <row r="256" spans="2:25" ht="25.5" x14ac:dyDescent="0.25">
      <c r="B256" s="309" t="s">
        <v>866</v>
      </c>
      <c r="C256" s="309" t="s">
        <v>47</v>
      </c>
      <c r="D256" s="309" t="s">
        <v>49</v>
      </c>
      <c r="E256" s="309" t="s">
        <v>866</v>
      </c>
      <c r="F256" s="114">
        <v>1301002030</v>
      </c>
      <c r="G256" s="434" t="s">
        <v>1525</v>
      </c>
      <c r="H256" s="309" t="s">
        <v>110</v>
      </c>
      <c r="I256" s="310">
        <v>2</v>
      </c>
      <c r="J256" s="511">
        <v>74.2</v>
      </c>
      <c r="K256" s="311">
        <v>75.19</v>
      </c>
      <c r="L256" s="310">
        <v>95.22</v>
      </c>
      <c r="M256" s="310">
        <v>92.08</v>
      </c>
      <c r="N256" s="310">
        <v>190.44</v>
      </c>
      <c r="O256" s="310"/>
      <c r="P256" s="334"/>
      <c r="Q256" s="334"/>
      <c r="R256" s="334"/>
      <c r="S256" s="334"/>
      <c r="T256" s="334"/>
      <c r="U256" s="334"/>
      <c r="V256" s="334"/>
      <c r="W256" s="334"/>
      <c r="X256" s="334"/>
      <c r="Y256" s="334"/>
    </row>
    <row r="257" spans="2:25" ht="25.5" x14ac:dyDescent="0.25">
      <c r="B257" s="309" t="s">
        <v>867</v>
      </c>
      <c r="C257" s="309" t="s">
        <v>47</v>
      </c>
      <c r="D257" s="309" t="s">
        <v>48</v>
      </c>
      <c r="E257" s="309" t="s">
        <v>867</v>
      </c>
      <c r="F257" s="114">
        <v>95544</v>
      </c>
      <c r="G257" s="434" t="s">
        <v>1526</v>
      </c>
      <c r="H257" s="309" t="s">
        <v>110</v>
      </c>
      <c r="I257" s="310">
        <v>2</v>
      </c>
      <c r="J257" s="511" t="s">
        <v>1844</v>
      </c>
      <c r="K257" s="311" t="s">
        <v>1845</v>
      </c>
      <c r="L257" s="310">
        <v>46.47</v>
      </c>
      <c r="M257" s="310">
        <v>45.51</v>
      </c>
      <c r="N257" s="310">
        <v>92.94</v>
      </c>
      <c r="O257" s="310"/>
      <c r="P257" s="334"/>
      <c r="Q257" s="334"/>
      <c r="R257" s="334"/>
      <c r="S257" s="334"/>
      <c r="T257" s="334"/>
      <c r="U257" s="334"/>
      <c r="V257" s="334"/>
      <c r="W257" s="334"/>
      <c r="X257" s="334"/>
      <c r="Y257" s="334"/>
    </row>
    <row r="258" spans="2:25" ht="25.5" x14ac:dyDescent="0.25">
      <c r="B258" s="309" t="s">
        <v>1126</v>
      </c>
      <c r="C258" s="309" t="s">
        <v>47</v>
      </c>
      <c r="D258" s="309" t="s">
        <v>48</v>
      </c>
      <c r="E258" s="309" t="s">
        <v>1126</v>
      </c>
      <c r="F258" s="114">
        <v>95547</v>
      </c>
      <c r="G258" s="434" t="s">
        <v>1527</v>
      </c>
      <c r="H258" s="309" t="s">
        <v>110</v>
      </c>
      <c r="I258" s="310">
        <v>2</v>
      </c>
      <c r="J258" s="511" t="s">
        <v>1846</v>
      </c>
      <c r="K258" s="311" t="s">
        <v>1847</v>
      </c>
      <c r="L258" s="310">
        <v>75.25</v>
      </c>
      <c r="M258" s="310">
        <v>72.98</v>
      </c>
      <c r="N258" s="310">
        <v>150.5</v>
      </c>
      <c r="O258" s="310"/>
      <c r="P258" s="334"/>
      <c r="Q258" s="334"/>
      <c r="R258" s="334"/>
      <c r="S258" s="334"/>
      <c r="T258" s="334"/>
      <c r="U258" s="334"/>
      <c r="V258" s="334"/>
      <c r="W258" s="334"/>
      <c r="X258" s="334"/>
      <c r="Y258" s="334"/>
    </row>
    <row r="259" spans="2:25" ht="25.5" x14ac:dyDescent="0.25">
      <c r="B259" s="309" t="s">
        <v>868</v>
      </c>
      <c r="C259" s="309" t="s">
        <v>47</v>
      </c>
      <c r="D259" s="309" t="s">
        <v>49</v>
      </c>
      <c r="E259" s="309" t="s">
        <v>868</v>
      </c>
      <c r="F259" s="114">
        <v>1301004064</v>
      </c>
      <c r="G259" s="434" t="s">
        <v>1528</v>
      </c>
      <c r="H259" s="309" t="s">
        <v>110</v>
      </c>
      <c r="I259" s="310">
        <v>2</v>
      </c>
      <c r="J259" s="511">
        <v>74.2</v>
      </c>
      <c r="K259" s="311">
        <v>75.19</v>
      </c>
      <c r="L259" s="310">
        <v>95.22</v>
      </c>
      <c r="M259" s="310">
        <v>92.08</v>
      </c>
      <c r="N259" s="310">
        <v>190.44</v>
      </c>
      <c r="O259" s="310"/>
      <c r="P259" s="334"/>
      <c r="Q259" s="334"/>
      <c r="R259" s="334"/>
      <c r="S259" s="334"/>
      <c r="T259" s="334"/>
      <c r="U259" s="334"/>
      <c r="V259" s="334"/>
      <c r="W259" s="334"/>
      <c r="X259" s="334"/>
      <c r="Y259" s="334"/>
    </row>
    <row r="260" spans="2:25" x14ac:dyDescent="0.25">
      <c r="B260" s="309"/>
      <c r="C260" s="309"/>
      <c r="D260" s="309"/>
      <c r="E260" s="309"/>
      <c r="F260" s="114"/>
      <c r="G260" s="393"/>
      <c r="H260" s="394"/>
      <c r="I260" s="395"/>
      <c r="J260" s="659"/>
      <c r="K260" s="659"/>
      <c r="L260" s="659"/>
      <c r="M260" s="395"/>
      <c r="N260" s="397"/>
      <c r="O260" s="438"/>
      <c r="P260" s="334"/>
      <c r="Q260" s="334"/>
      <c r="R260" s="334"/>
      <c r="S260" s="334"/>
      <c r="T260" s="334"/>
      <c r="U260" s="334"/>
      <c r="V260" s="334"/>
      <c r="W260" s="334"/>
      <c r="X260" s="334"/>
      <c r="Y260" s="334"/>
    </row>
    <row r="261" spans="2:25" x14ac:dyDescent="0.25">
      <c r="B261" s="337" t="s">
        <v>139</v>
      </c>
      <c r="C261" s="337"/>
      <c r="D261" s="337"/>
      <c r="E261" s="337"/>
      <c r="F261" s="337"/>
      <c r="G261" s="321" t="s">
        <v>134</v>
      </c>
      <c r="H261" s="338"/>
      <c r="I261" s="339"/>
      <c r="J261" s="428"/>
      <c r="K261" s="428"/>
      <c r="L261" s="339"/>
      <c r="M261" s="339"/>
      <c r="N261" s="341">
        <v>90055.089999999982</v>
      </c>
      <c r="O261" s="341">
        <v>88461</v>
      </c>
      <c r="P261" s="334"/>
      <c r="Q261" s="334"/>
      <c r="R261" s="334"/>
      <c r="S261" s="334"/>
      <c r="T261" s="334"/>
      <c r="U261" s="334"/>
      <c r="V261" s="334"/>
      <c r="W261" s="334"/>
      <c r="X261" s="334"/>
      <c r="Y261" s="334"/>
    </row>
    <row r="262" spans="2:25" x14ac:dyDescent="0.25">
      <c r="B262" s="342" t="s">
        <v>713</v>
      </c>
      <c r="C262" s="342"/>
      <c r="D262" s="342"/>
      <c r="E262" s="342"/>
      <c r="F262" s="342"/>
      <c r="G262" s="343" t="s">
        <v>714</v>
      </c>
      <c r="H262" s="344"/>
      <c r="I262" s="345"/>
      <c r="J262" s="346"/>
      <c r="K262" s="346"/>
      <c r="L262" s="345"/>
      <c r="M262" s="345"/>
      <c r="N262" s="347">
        <v>90055.089999999982</v>
      </c>
      <c r="O262" s="347">
        <v>88461</v>
      </c>
      <c r="P262" s="334"/>
      <c r="Q262" s="334"/>
      <c r="R262" s="334"/>
      <c r="S262" s="334"/>
      <c r="T262" s="334"/>
      <c r="U262" s="334"/>
      <c r="V262" s="334"/>
      <c r="W262" s="334"/>
      <c r="X262" s="334"/>
      <c r="Y262" s="334"/>
    </row>
    <row r="263" spans="2:25" ht="38.25" x14ac:dyDescent="0.25">
      <c r="B263" s="309" t="s">
        <v>165</v>
      </c>
      <c r="C263" s="309" t="s">
        <v>47</v>
      </c>
      <c r="D263" s="309" t="s">
        <v>48</v>
      </c>
      <c r="E263" s="309" t="s">
        <v>165</v>
      </c>
      <c r="F263" s="114">
        <v>91927</v>
      </c>
      <c r="G263" s="434" t="s">
        <v>1858</v>
      </c>
      <c r="H263" s="309" t="s">
        <v>135</v>
      </c>
      <c r="I263" s="310">
        <v>3560.98</v>
      </c>
      <c r="J263" s="511" t="s">
        <v>1859</v>
      </c>
      <c r="K263" s="311" t="s">
        <v>1860</v>
      </c>
      <c r="L263" s="310">
        <v>5.44</v>
      </c>
      <c r="M263" s="310">
        <v>5.33</v>
      </c>
      <c r="N263" s="310">
        <v>19371.73</v>
      </c>
      <c r="O263" s="310">
        <v>18980.02</v>
      </c>
      <c r="P263" s="334"/>
      <c r="Q263" s="334"/>
      <c r="R263" s="334"/>
      <c r="S263" s="334"/>
      <c r="T263" s="334"/>
      <c r="U263" s="334"/>
      <c r="V263" s="334"/>
      <c r="W263" s="334"/>
      <c r="X263" s="334"/>
      <c r="Y263" s="334"/>
    </row>
    <row r="264" spans="2:25" ht="38.25" x14ac:dyDescent="0.25">
      <c r="B264" s="309" t="s">
        <v>1127</v>
      </c>
      <c r="C264" s="309" t="s">
        <v>47</v>
      </c>
      <c r="D264" s="309" t="s">
        <v>48</v>
      </c>
      <c r="E264" s="309" t="s">
        <v>1127</v>
      </c>
      <c r="F264" s="114">
        <v>91929</v>
      </c>
      <c r="G264" s="434" t="s">
        <v>1861</v>
      </c>
      <c r="H264" s="309" t="s">
        <v>135</v>
      </c>
      <c r="I264" s="310">
        <v>96.27</v>
      </c>
      <c r="J264" s="511" t="s">
        <v>1862</v>
      </c>
      <c r="K264" s="311" t="s">
        <v>1863</v>
      </c>
      <c r="L264" s="310">
        <v>8.0299999999999994</v>
      </c>
      <c r="M264" s="310">
        <v>7.87</v>
      </c>
      <c r="N264" s="310">
        <v>773.04</v>
      </c>
      <c r="O264" s="310">
        <v>757.64</v>
      </c>
      <c r="P264" s="334"/>
      <c r="Q264" s="334"/>
      <c r="R264" s="334"/>
      <c r="S264" s="334"/>
      <c r="T264" s="334"/>
      <c r="U264" s="334"/>
      <c r="V264" s="334"/>
      <c r="W264" s="334"/>
      <c r="X264" s="334"/>
      <c r="Y264" s="334"/>
    </row>
    <row r="265" spans="2:25" ht="38.25" x14ac:dyDescent="0.25">
      <c r="B265" s="309" t="s">
        <v>1252</v>
      </c>
      <c r="C265" s="309" t="s">
        <v>47</v>
      </c>
      <c r="D265" s="309" t="s">
        <v>48</v>
      </c>
      <c r="E265" s="309" t="s">
        <v>1252</v>
      </c>
      <c r="F265" s="114">
        <v>92988</v>
      </c>
      <c r="G265" s="434" t="s">
        <v>1864</v>
      </c>
      <c r="H265" s="309" t="s">
        <v>135</v>
      </c>
      <c r="I265" s="310">
        <v>35.89</v>
      </c>
      <c r="J265" s="511" t="s">
        <v>1865</v>
      </c>
      <c r="K265" s="311" t="s">
        <v>1866</v>
      </c>
      <c r="L265" s="310">
        <v>63.83</v>
      </c>
      <c r="M265" s="310">
        <v>61.35</v>
      </c>
      <c r="N265" s="310">
        <v>2290.85</v>
      </c>
      <c r="O265" s="310">
        <v>2201.85</v>
      </c>
      <c r="P265" s="334"/>
      <c r="Q265" s="334"/>
      <c r="R265" s="334"/>
      <c r="S265" s="334"/>
      <c r="T265" s="334"/>
      <c r="U265" s="334"/>
      <c r="V265" s="334"/>
      <c r="W265" s="334"/>
      <c r="X265" s="334"/>
      <c r="Y265" s="334"/>
    </row>
    <row r="266" spans="2:25" ht="38.25" x14ac:dyDescent="0.25">
      <c r="B266" s="309" t="s">
        <v>1253</v>
      </c>
      <c r="C266" s="309" t="s">
        <v>47</v>
      </c>
      <c r="D266" s="309" t="s">
        <v>48</v>
      </c>
      <c r="E266" s="309" t="s">
        <v>1253</v>
      </c>
      <c r="F266" s="114">
        <v>92992</v>
      </c>
      <c r="G266" s="434" t="s">
        <v>1867</v>
      </c>
      <c r="H266" s="309" t="s">
        <v>135</v>
      </c>
      <c r="I266" s="310">
        <v>153.96</v>
      </c>
      <c r="J266" s="511" t="s">
        <v>1868</v>
      </c>
      <c r="K266" s="311" t="s">
        <v>1869</v>
      </c>
      <c r="L266" s="310">
        <v>114.4</v>
      </c>
      <c r="M266" s="310">
        <v>109.84</v>
      </c>
      <c r="N266" s="310">
        <v>17613.02</v>
      </c>
      <c r="O266" s="310">
        <v>16910.96</v>
      </c>
      <c r="P266" s="334"/>
      <c r="Q266" s="334"/>
      <c r="R266" s="334"/>
      <c r="S266" s="334"/>
      <c r="T266" s="334"/>
      <c r="U266" s="334"/>
      <c r="V266" s="334"/>
      <c r="W266" s="334"/>
      <c r="X266" s="334"/>
      <c r="Y266" s="334"/>
    </row>
    <row r="267" spans="2:25" ht="25.5" x14ac:dyDescent="0.25">
      <c r="B267" s="309" t="s">
        <v>1254</v>
      </c>
      <c r="C267" s="309" t="s">
        <v>47</v>
      </c>
      <c r="D267" s="309" t="s">
        <v>48</v>
      </c>
      <c r="E267" s="309" t="s">
        <v>1254</v>
      </c>
      <c r="F267" s="114">
        <v>91939</v>
      </c>
      <c r="G267" s="434" t="s">
        <v>1870</v>
      </c>
      <c r="H267" s="309" t="s">
        <v>110</v>
      </c>
      <c r="I267" s="310">
        <v>30</v>
      </c>
      <c r="J267" s="511" t="s">
        <v>1871</v>
      </c>
      <c r="K267" s="311" t="s">
        <v>1872</v>
      </c>
      <c r="L267" s="310">
        <v>32.270000000000003</v>
      </c>
      <c r="M267" s="310">
        <v>33.79</v>
      </c>
      <c r="N267" s="310">
        <v>968.1</v>
      </c>
      <c r="O267" s="310">
        <v>1013.7</v>
      </c>
      <c r="P267" s="334"/>
      <c r="Q267" s="334"/>
      <c r="R267" s="334"/>
      <c r="S267" s="334"/>
      <c r="T267" s="334"/>
      <c r="U267" s="334"/>
      <c r="V267" s="334"/>
      <c r="W267" s="334"/>
      <c r="X267" s="334"/>
      <c r="Y267" s="334"/>
    </row>
    <row r="268" spans="2:25" ht="25.5" x14ac:dyDescent="0.25">
      <c r="B268" s="309" t="s">
        <v>1255</v>
      </c>
      <c r="C268" s="309" t="s">
        <v>47</v>
      </c>
      <c r="D268" s="309" t="s">
        <v>48</v>
      </c>
      <c r="E268" s="309" t="s">
        <v>1255</v>
      </c>
      <c r="F268" s="114">
        <v>91941</v>
      </c>
      <c r="G268" s="434" t="s">
        <v>1873</v>
      </c>
      <c r="H268" s="309" t="s">
        <v>110</v>
      </c>
      <c r="I268" s="310">
        <v>8</v>
      </c>
      <c r="J268" s="511" t="s">
        <v>1874</v>
      </c>
      <c r="K268" s="311" t="s">
        <v>1875</v>
      </c>
      <c r="L268" s="310">
        <v>11.55</v>
      </c>
      <c r="M268" s="310">
        <v>11.91</v>
      </c>
      <c r="N268" s="310">
        <v>92.4</v>
      </c>
      <c r="O268" s="310">
        <v>95.28</v>
      </c>
      <c r="P268" s="334"/>
      <c r="Q268" s="334"/>
      <c r="R268" s="334"/>
      <c r="S268" s="334"/>
      <c r="T268" s="334"/>
      <c r="U268" s="334"/>
      <c r="V268" s="334"/>
      <c r="W268" s="334"/>
      <c r="X268" s="334"/>
      <c r="Y268" s="334"/>
    </row>
    <row r="269" spans="2:25" ht="25.5" x14ac:dyDescent="0.25">
      <c r="B269" s="309" t="s">
        <v>1256</v>
      </c>
      <c r="C269" s="309" t="s">
        <v>47</v>
      </c>
      <c r="D269" s="309" t="s">
        <v>48</v>
      </c>
      <c r="E269" s="309" t="s">
        <v>1256</v>
      </c>
      <c r="F269" s="114">
        <v>91940</v>
      </c>
      <c r="G269" s="434" t="s">
        <v>1876</v>
      </c>
      <c r="H269" s="309" t="s">
        <v>110</v>
      </c>
      <c r="I269" s="310">
        <v>83</v>
      </c>
      <c r="J269" s="511" t="s">
        <v>1877</v>
      </c>
      <c r="K269" s="311" t="s">
        <v>1878</v>
      </c>
      <c r="L269" s="310">
        <v>18.36</v>
      </c>
      <c r="M269" s="310">
        <v>19.11</v>
      </c>
      <c r="N269" s="310">
        <v>1523.88</v>
      </c>
      <c r="O269" s="310">
        <v>1586.13</v>
      </c>
      <c r="P269" s="334"/>
      <c r="Q269" s="334"/>
      <c r="R269" s="334"/>
      <c r="S269" s="334"/>
      <c r="T269" s="334"/>
      <c r="U269" s="334"/>
      <c r="V269" s="334"/>
      <c r="W269" s="334"/>
      <c r="X269" s="334"/>
      <c r="Y269" s="334"/>
    </row>
    <row r="270" spans="2:25" ht="25.5" x14ac:dyDescent="0.25">
      <c r="B270" s="309" t="s">
        <v>1257</v>
      </c>
      <c r="C270" s="309" t="s">
        <v>47</v>
      </c>
      <c r="D270" s="309" t="s">
        <v>48</v>
      </c>
      <c r="E270" s="309" t="s">
        <v>1257</v>
      </c>
      <c r="F270" s="114">
        <v>91936</v>
      </c>
      <c r="G270" s="434" t="s">
        <v>1879</v>
      </c>
      <c r="H270" s="309" t="s">
        <v>110</v>
      </c>
      <c r="I270" s="310">
        <v>7</v>
      </c>
      <c r="J270" s="511" t="s">
        <v>1880</v>
      </c>
      <c r="K270" s="311" t="s">
        <v>1881</v>
      </c>
      <c r="L270" s="310">
        <v>17.149999999999999</v>
      </c>
      <c r="M270" s="310">
        <v>17.57</v>
      </c>
      <c r="N270" s="310">
        <v>120.05</v>
      </c>
      <c r="O270" s="310">
        <v>122.99</v>
      </c>
      <c r="P270" s="334"/>
      <c r="Q270" s="334"/>
      <c r="R270" s="334"/>
      <c r="S270" s="334"/>
      <c r="T270" s="334"/>
      <c r="U270" s="334"/>
      <c r="V270" s="334"/>
      <c r="W270" s="334"/>
      <c r="X270" s="334"/>
      <c r="Y270" s="334"/>
    </row>
    <row r="271" spans="2:25" ht="38.25" x14ac:dyDescent="0.25">
      <c r="B271" s="309" t="s">
        <v>1258</v>
      </c>
      <c r="C271" s="309" t="s">
        <v>47</v>
      </c>
      <c r="D271" s="309" t="s">
        <v>48</v>
      </c>
      <c r="E271" s="309" t="s">
        <v>1258</v>
      </c>
      <c r="F271" s="114">
        <v>97886</v>
      </c>
      <c r="G271" s="434" t="s">
        <v>1812</v>
      </c>
      <c r="H271" s="309" t="s">
        <v>110</v>
      </c>
      <c r="I271" s="310">
        <v>3</v>
      </c>
      <c r="J271" s="511" t="s">
        <v>1813</v>
      </c>
      <c r="K271" s="311" t="s">
        <v>1814</v>
      </c>
      <c r="L271" s="310">
        <v>194.25</v>
      </c>
      <c r="M271" s="310">
        <v>196.12</v>
      </c>
      <c r="N271" s="310">
        <v>582.75</v>
      </c>
      <c r="O271" s="310">
        <v>588.36</v>
      </c>
      <c r="P271" s="334"/>
      <c r="Q271" s="334"/>
      <c r="R271" s="334"/>
      <c r="S271" s="334"/>
      <c r="T271" s="334"/>
      <c r="U271" s="334"/>
      <c r="V271" s="334"/>
      <c r="W271" s="334"/>
      <c r="X271" s="334"/>
      <c r="Y271" s="334"/>
    </row>
    <row r="272" spans="2:25" ht="25.5" x14ac:dyDescent="0.25">
      <c r="B272" s="309" t="s">
        <v>1259</v>
      </c>
      <c r="C272" s="309" t="s">
        <v>47</v>
      </c>
      <c r="D272" s="309" t="s">
        <v>48</v>
      </c>
      <c r="E272" s="309" t="s">
        <v>1259</v>
      </c>
      <c r="F272" s="114">
        <v>91953</v>
      </c>
      <c r="G272" s="434" t="s">
        <v>1882</v>
      </c>
      <c r="H272" s="309" t="s">
        <v>110</v>
      </c>
      <c r="I272" s="310">
        <v>9</v>
      </c>
      <c r="J272" s="511" t="s">
        <v>1883</v>
      </c>
      <c r="K272" s="311" t="s">
        <v>1884</v>
      </c>
      <c r="L272" s="310">
        <v>31.77</v>
      </c>
      <c r="M272" s="310">
        <v>32.270000000000003</v>
      </c>
      <c r="N272" s="310">
        <v>285.93</v>
      </c>
      <c r="O272" s="310">
        <v>290.43</v>
      </c>
      <c r="P272" s="334"/>
      <c r="Q272" s="334"/>
      <c r="R272" s="334"/>
      <c r="S272" s="334"/>
      <c r="T272" s="334"/>
      <c r="U272" s="334"/>
      <c r="V272" s="334"/>
      <c r="W272" s="334"/>
      <c r="X272" s="334"/>
      <c r="Y272" s="334"/>
    </row>
    <row r="273" spans="2:25" x14ac:dyDescent="0.25">
      <c r="B273" s="309" t="s">
        <v>1260</v>
      </c>
      <c r="C273" s="309" t="s">
        <v>47</v>
      </c>
      <c r="D273" s="309" t="s">
        <v>49</v>
      </c>
      <c r="E273" s="309" t="s">
        <v>1260</v>
      </c>
      <c r="F273" s="114">
        <v>1201002056</v>
      </c>
      <c r="G273" s="434" t="s">
        <v>1885</v>
      </c>
      <c r="H273" s="309" t="s">
        <v>110</v>
      </c>
      <c r="I273" s="310">
        <v>3</v>
      </c>
      <c r="J273" s="511">
        <v>4.2699999999999996</v>
      </c>
      <c r="K273" s="311">
        <v>4.51</v>
      </c>
      <c r="L273" s="310">
        <v>5.48</v>
      </c>
      <c r="M273" s="310">
        <v>5.52</v>
      </c>
      <c r="N273" s="310">
        <v>16.440000000000001</v>
      </c>
      <c r="O273" s="310">
        <v>16.559999999999999</v>
      </c>
      <c r="P273" s="334"/>
      <c r="Q273" s="334"/>
      <c r="R273" s="334"/>
      <c r="S273" s="334"/>
      <c r="T273" s="334"/>
      <c r="U273" s="334"/>
      <c r="V273" s="334"/>
      <c r="W273" s="334"/>
      <c r="X273" s="334"/>
      <c r="Y273" s="334"/>
    </row>
    <row r="274" spans="2:25" ht="38.25" x14ac:dyDescent="0.25">
      <c r="B274" s="309" t="s">
        <v>1261</v>
      </c>
      <c r="C274" s="309" t="s">
        <v>47</v>
      </c>
      <c r="D274" s="309" t="s">
        <v>48</v>
      </c>
      <c r="E274" s="309" t="s">
        <v>1261</v>
      </c>
      <c r="F274" s="114">
        <v>92027</v>
      </c>
      <c r="G274" s="434" t="s">
        <v>1886</v>
      </c>
      <c r="H274" s="309" t="s">
        <v>110</v>
      </c>
      <c r="I274" s="310">
        <v>1</v>
      </c>
      <c r="J274" s="511" t="s">
        <v>1887</v>
      </c>
      <c r="K274" s="311" t="s">
        <v>1888</v>
      </c>
      <c r="L274" s="310">
        <v>70.77</v>
      </c>
      <c r="M274" s="310">
        <v>71.760000000000005</v>
      </c>
      <c r="N274" s="310">
        <v>70.77</v>
      </c>
      <c r="O274" s="310">
        <v>71.760000000000005</v>
      </c>
      <c r="P274" s="334"/>
      <c r="Q274" s="334"/>
      <c r="R274" s="334"/>
      <c r="S274" s="334"/>
      <c r="T274" s="334"/>
      <c r="U274" s="334"/>
      <c r="V274" s="334"/>
      <c r="W274" s="334"/>
      <c r="X274" s="334"/>
      <c r="Y274" s="334"/>
    </row>
    <row r="275" spans="2:25" ht="25.5" x14ac:dyDescent="0.25">
      <c r="B275" s="309" t="s">
        <v>1262</v>
      </c>
      <c r="C275" s="309" t="s">
        <v>47</v>
      </c>
      <c r="D275" s="309" t="s">
        <v>48</v>
      </c>
      <c r="E275" s="309" t="s">
        <v>1262</v>
      </c>
      <c r="F275" s="114">
        <v>91992</v>
      </c>
      <c r="G275" s="434" t="s">
        <v>1889</v>
      </c>
      <c r="H275" s="309" t="s">
        <v>110</v>
      </c>
      <c r="I275" s="310">
        <v>15</v>
      </c>
      <c r="J275" s="511" t="s">
        <v>1890</v>
      </c>
      <c r="K275" s="311" t="s">
        <v>1891</v>
      </c>
      <c r="L275" s="310">
        <v>47.81</v>
      </c>
      <c r="M275" s="310">
        <v>49.06</v>
      </c>
      <c r="N275" s="310">
        <v>717.15</v>
      </c>
      <c r="O275" s="310">
        <v>735.9</v>
      </c>
      <c r="P275" s="334"/>
      <c r="Q275" s="334"/>
      <c r="R275" s="334"/>
      <c r="S275" s="334"/>
      <c r="T275" s="334"/>
      <c r="U275" s="334"/>
      <c r="V275" s="334"/>
      <c r="W275" s="334"/>
      <c r="X275" s="334"/>
      <c r="Y275" s="334"/>
    </row>
    <row r="276" spans="2:25" ht="38.25" x14ac:dyDescent="0.25">
      <c r="B276" s="309" t="s">
        <v>1263</v>
      </c>
      <c r="C276" s="309" t="s">
        <v>47</v>
      </c>
      <c r="D276" s="309" t="s">
        <v>48</v>
      </c>
      <c r="E276" s="309" t="s">
        <v>1263</v>
      </c>
      <c r="F276" s="114">
        <v>92023</v>
      </c>
      <c r="G276" s="434" t="s">
        <v>1892</v>
      </c>
      <c r="H276" s="309" t="s">
        <v>110</v>
      </c>
      <c r="I276" s="310">
        <v>5</v>
      </c>
      <c r="J276" s="511" t="s">
        <v>1893</v>
      </c>
      <c r="K276" s="311" t="s">
        <v>1894</v>
      </c>
      <c r="L276" s="310">
        <v>54.05</v>
      </c>
      <c r="M276" s="310">
        <v>54.89</v>
      </c>
      <c r="N276" s="310">
        <v>270.25</v>
      </c>
      <c r="O276" s="310">
        <v>274.45</v>
      </c>
      <c r="P276" s="334"/>
      <c r="Q276" s="334"/>
      <c r="R276" s="334"/>
      <c r="S276" s="334"/>
      <c r="T276" s="334"/>
      <c r="U276" s="334"/>
      <c r="V276" s="334"/>
      <c r="W276" s="334"/>
      <c r="X276" s="334"/>
      <c r="Y276" s="334"/>
    </row>
    <row r="277" spans="2:25" ht="25.5" x14ac:dyDescent="0.25">
      <c r="B277" s="309" t="s">
        <v>1264</v>
      </c>
      <c r="C277" s="309" t="s">
        <v>47</v>
      </c>
      <c r="D277" s="309" t="s">
        <v>48</v>
      </c>
      <c r="E277" s="309" t="s">
        <v>1264</v>
      </c>
      <c r="F277" s="114">
        <v>91992</v>
      </c>
      <c r="G277" s="434" t="s">
        <v>1889</v>
      </c>
      <c r="H277" s="309" t="s">
        <v>110</v>
      </c>
      <c r="I277" s="310">
        <v>13</v>
      </c>
      <c r="J277" s="511" t="s">
        <v>1890</v>
      </c>
      <c r="K277" s="311" t="s">
        <v>1891</v>
      </c>
      <c r="L277" s="310">
        <v>47.81</v>
      </c>
      <c r="M277" s="310">
        <v>49.06</v>
      </c>
      <c r="N277" s="310">
        <v>621.53</v>
      </c>
      <c r="O277" s="310">
        <v>637.78</v>
      </c>
      <c r="P277" s="334"/>
      <c r="Q277" s="334"/>
      <c r="R277" s="334"/>
      <c r="S277" s="334"/>
      <c r="T277" s="334"/>
      <c r="U277" s="334"/>
      <c r="V277" s="334"/>
      <c r="W277" s="334"/>
      <c r="X277" s="334"/>
      <c r="Y277" s="334"/>
    </row>
    <row r="278" spans="2:25" ht="25.5" x14ac:dyDescent="0.25">
      <c r="B278" s="309" t="s">
        <v>1265</v>
      </c>
      <c r="C278" s="309" t="s">
        <v>47</v>
      </c>
      <c r="D278" s="309" t="s">
        <v>48</v>
      </c>
      <c r="E278" s="309" t="s">
        <v>1265</v>
      </c>
      <c r="F278" s="114">
        <v>92000</v>
      </c>
      <c r="G278" s="434" t="s">
        <v>1895</v>
      </c>
      <c r="H278" s="309" t="s">
        <v>110</v>
      </c>
      <c r="I278" s="310">
        <v>2</v>
      </c>
      <c r="J278" s="511" t="s">
        <v>1896</v>
      </c>
      <c r="K278" s="311" t="s">
        <v>1897</v>
      </c>
      <c r="L278" s="310">
        <v>33.35</v>
      </c>
      <c r="M278" s="310">
        <v>33.82</v>
      </c>
      <c r="N278" s="310">
        <v>66.7</v>
      </c>
      <c r="O278" s="310">
        <v>67.64</v>
      </c>
      <c r="P278" s="334"/>
      <c r="Q278" s="334"/>
      <c r="R278" s="334"/>
      <c r="S278" s="334"/>
      <c r="T278" s="334"/>
      <c r="U278" s="334"/>
      <c r="V278" s="334"/>
      <c r="W278" s="334"/>
      <c r="X278" s="334"/>
      <c r="Y278" s="334"/>
    </row>
    <row r="279" spans="2:25" ht="25.5" x14ac:dyDescent="0.25">
      <c r="B279" s="309" t="s">
        <v>1266</v>
      </c>
      <c r="C279" s="309" t="s">
        <v>47</v>
      </c>
      <c r="D279" s="309" t="s">
        <v>48</v>
      </c>
      <c r="E279" s="309" t="s">
        <v>1266</v>
      </c>
      <c r="F279" s="114">
        <v>92001</v>
      </c>
      <c r="G279" s="434" t="s">
        <v>1898</v>
      </c>
      <c r="H279" s="309" t="s">
        <v>110</v>
      </c>
      <c r="I279" s="310">
        <v>6</v>
      </c>
      <c r="J279" s="511" t="s">
        <v>1899</v>
      </c>
      <c r="K279" s="311" t="s">
        <v>1900</v>
      </c>
      <c r="L279" s="310">
        <v>35.76</v>
      </c>
      <c r="M279" s="310">
        <v>36.119999999999997</v>
      </c>
      <c r="N279" s="310">
        <v>214.56</v>
      </c>
      <c r="O279" s="310">
        <v>216.72</v>
      </c>
      <c r="P279" s="334"/>
      <c r="Q279" s="334"/>
      <c r="R279" s="334"/>
      <c r="S279" s="334"/>
      <c r="T279" s="334"/>
      <c r="U279" s="334"/>
      <c r="V279" s="334"/>
      <c r="W279" s="334"/>
      <c r="X279" s="334"/>
      <c r="Y279" s="334"/>
    </row>
    <row r="280" spans="2:25" ht="25.5" x14ac:dyDescent="0.25">
      <c r="B280" s="309" t="s">
        <v>1267</v>
      </c>
      <c r="C280" s="309" t="s">
        <v>47</v>
      </c>
      <c r="D280" s="309" t="s">
        <v>48</v>
      </c>
      <c r="E280" s="309" t="s">
        <v>1267</v>
      </c>
      <c r="F280" s="114">
        <v>91996</v>
      </c>
      <c r="G280" s="434" t="s">
        <v>1901</v>
      </c>
      <c r="H280" s="309" t="s">
        <v>110</v>
      </c>
      <c r="I280" s="310">
        <v>62</v>
      </c>
      <c r="J280" s="511" t="s">
        <v>1902</v>
      </c>
      <c r="K280" s="311" t="s">
        <v>1903</v>
      </c>
      <c r="L280" s="310">
        <v>37.39</v>
      </c>
      <c r="M280" s="310">
        <v>38.07</v>
      </c>
      <c r="N280" s="310">
        <v>2318.1799999999998</v>
      </c>
      <c r="O280" s="310">
        <v>2360.34</v>
      </c>
      <c r="P280" s="334"/>
      <c r="Q280" s="334"/>
      <c r="R280" s="334"/>
      <c r="S280" s="334"/>
      <c r="T280" s="334"/>
      <c r="U280" s="334"/>
      <c r="V280" s="334"/>
      <c r="W280" s="334"/>
      <c r="X280" s="334"/>
      <c r="Y280" s="334"/>
    </row>
    <row r="281" spans="2:25" ht="25.5" x14ac:dyDescent="0.25">
      <c r="B281" s="309" t="s">
        <v>1268</v>
      </c>
      <c r="C281" s="309" t="s">
        <v>47</v>
      </c>
      <c r="D281" s="309" t="s">
        <v>48</v>
      </c>
      <c r="E281" s="309" t="s">
        <v>1268</v>
      </c>
      <c r="F281" s="114">
        <v>91997</v>
      </c>
      <c r="G281" s="434" t="s">
        <v>1904</v>
      </c>
      <c r="H281" s="309" t="s">
        <v>110</v>
      </c>
      <c r="I281" s="310">
        <v>2</v>
      </c>
      <c r="J281" s="511" t="s">
        <v>1905</v>
      </c>
      <c r="K281" s="311" t="s">
        <v>1906</v>
      </c>
      <c r="L281" s="310">
        <v>39.81</v>
      </c>
      <c r="M281" s="310">
        <v>40.369999999999997</v>
      </c>
      <c r="N281" s="310">
        <v>79.62</v>
      </c>
      <c r="O281" s="310">
        <v>80.739999999999995</v>
      </c>
      <c r="P281" s="334"/>
      <c r="Q281" s="334"/>
      <c r="R281" s="334"/>
      <c r="S281" s="334"/>
      <c r="T281" s="334"/>
      <c r="U281" s="334"/>
      <c r="V281" s="334"/>
      <c r="W281" s="334"/>
      <c r="X281" s="334"/>
      <c r="Y281" s="334"/>
    </row>
    <row r="282" spans="2:25" ht="38.25" x14ac:dyDescent="0.25">
      <c r="B282" s="309" t="s">
        <v>1269</v>
      </c>
      <c r="C282" s="309" t="s">
        <v>47</v>
      </c>
      <c r="D282" s="309" t="s">
        <v>48</v>
      </c>
      <c r="E282" s="309" t="s">
        <v>1269</v>
      </c>
      <c r="F282" s="114">
        <v>92029</v>
      </c>
      <c r="G282" s="434" t="s">
        <v>1907</v>
      </c>
      <c r="H282" s="309" t="s">
        <v>110</v>
      </c>
      <c r="I282" s="310">
        <v>13</v>
      </c>
      <c r="J282" s="511" t="s">
        <v>1837</v>
      </c>
      <c r="K282" s="311" t="s">
        <v>1908</v>
      </c>
      <c r="L282" s="310">
        <v>60.96</v>
      </c>
      <c r="M282" s="310">
        <v>61.93</v>
      </c>
      <c r="N282" s="310">
        <v>792.48</v>
      </c>
      <c r="O282" s="310">
        <v>805.09</v>
      </c>
      <c r="P282" s="334"/>
      <c r="Q282" s="334"/>
      <c r="R282" s="334"/>
      <c r="S282" s="334"/>
      <c r="T282" s="334"/>
      <c r="U282" s="334"/>
      <c r="V282" s="334"/>
      <c r="W282" s="334"/>
      <c r="X282" s="334"/>
      <c r="Y282" s="334"/>
    </row>
    <row r="283" spans="2:25" ht="38.25" x14ac:dyDescent="0.25">
      <c r="B283" s="309" t="s">
        <v>1270</v>
      </c>
      <c r="C283" s="309" t="s">
        <v>47</v>
      </c>
      <c r="D283" s="309" t="s">
        <v>48</v>
      </c>
      <c r="E283" s="309" t="s">
        <v>1270</v>
      </c>
      <c r="F283" s="114">
        <v>92023</v>
      </c>
      <c r="G283" s="434" t="s">
        <v>1892</v>
      </c>
      <c r="H283" s="309" t="s">
        <v>110</v>
      </c>
      <c r="I283" s="310">
        <v>12</v>
      </c>
      <c r="J283" s="511" t="s">
        <v>1893</v>
      </c>
      <c r="K283" s="311" t="s">
        <v>1894</v>
      </c>
      <c r="L283" s="310">
        <v>54.05</v>
      </c>
      <c r="M283" s="310">
        <v>54.89</v>
      </c>
      <c r="N283" s="310">
        <v>648.6</v>
      </c>
      <c r="O283" s="310">
        <v>658.68</v>
      </c>
      <c r="P283" s="334"/>
      <c r="Q283" s="334"/>
      <c r="R283" s="334"/>
      <c r="S283" s="334"/>
      <c r="T283" s="334"/>
      <c r="U283" s="334"/>
      <c r="V283" s="334"/>
      <c r="W283" s="334"/>
      <c r="X283" s="334"/>
      <c r="Y283" s="334"/>
    </row>
    <row r="284" spans="2:25" ht="38.25" x14ac:dyDescent="0.25">
      <c r="B284" s="309" t="s">
        <v>1271</v>
      </c>
      <c r="C284" s="309" t="s">
        <v>47</v>
      </c>
      <c r="D284" s="309" t="s">
        <v>48</v>
      </c>
      <c r="E284" s="309" t="s">
        <v>1271</v>
      </c>
      <c r="F284" s="114">
        <v>92027</v>
      </c>
      <c r="G284" s="434" t="s">
        <v>1886</v>
      </c>
      <c r="H284" s="309" t="s">
        <v>110</v>
      </c>
      <c r="I284" s="310">
        <v>1</v>
      </c>
      <c r="J284" s="511" t="s">
        <v>1887</v>
      </c>
      <c r="K284" s="311" t="s">
        <v>1888</v>
      </c>
      <c r="L284" s="310">
        <v>70.77</v>
      </c>
      <c r="M284" s="310">
        <v>71.760000000000005</v>
      </c>
      <c r="N284" s="310">
        <v>70.77</v>
      </c>
      <c r="O284" s="310">
        <v>71.760000000000005</v>
      </c>
      <c r="P284" s="334"/>
      <c r="Q284" s="334"/>
      <c r="R284" s="334"/>
      <c r="S284" s="334"/>
      <c r="T284" s="334"/>
      <c r="U284" s="334"/>
      <c r="V284" s="334"/>
      <c r="W284" s="334"/>
      <c r="X284" s="334"/>
      <c r="Y284" s="334"/>
    </row>
    <row r="285" spans="2:25" ht="25.5" x14ac:dyDescent="0.25">
      <c r="B285" s="309" t="s">
        <v>1272</v>
      </c>
      <c r="C285" s="309" t="s">
        <v>47</v>
      </c>
      <c r="D285" s="309" t="s">
        <v>48</v>
      </c>
      <c r="E285" s="309" t="s">
        <v>1272</v>
      </c>
      <c r="F285" s="114">
        <v>93670</v>
      </c>
      <c r="G285" s="434" t="s">
        <v>1909</v>
      </c>
      <c r="H285" s="309" t="s">
        <v>110</v>
      </c>
      <c r="I285" s="310">
        <v>1</v>
      </c>
      <c r="J285" s="511" t="s">
        <v>1910</v>
      </c>
      <c r="K285" s="311" t="s">
        <v>1911</v>
      </c>
      <c r="L285" s="310">
        <v>100.79</v>
      </c>
      <c r="M285" s="310">
        <v>97.26</v>
      </c>
      <c r="N285" s="310">
        <v>100.79</v>
      </c>
      <c r="O285" s="310">
        <v>97.26</v>
      </c>
      <c r="P285" s="334"/>
      <c r="Q285" s="334"/>
      <c r="R285" s="334"/>
      <c r="S285" s="334"/>
      <c r="T285" s="334"/>
      <c r="U285" s="334"/>
      <c r="V285" s="334"/>
      <c r="W285" s="334"/>
      <c r="X285" s="334"/>
      <c r="Y285" s="334"/>
    </row>
    <row r="286" spans="2:25" x14ac:dyDescent="0.25">
      <c r="B286" s="309" t="s">
        <v>1273</v>
      </c>
      <c r="C286" s="309" t="s">
        <v>47</v>
      </c>
      <c r="D286" s="309" t="s">
        <v>94</v>
      </c>
      <c r="E286" s="309" t="s">
        <v>1273</v>
      </c>
      <c r="F286" s="114">
        <v>64160</v>
      </c>
      <c r="G286" s="434" t="s">
        <v>1160</v>
      </c>
      <c r="H286" s="309" t="s">
        <v>110</v>
      </c>
      <c r="I286" s="310">
        <v>1</v>
      </c>
      <c r="J286" s="511">
        <v>218.41</v>
      </c>
      <c r="K286" s="311">
        <v>0</v>
      </c>
      <c r="L286" s="310">
        <v>280.3</v>
      </c>
      <c r="M286" s="310">
        <v>0</v>
      </c>
      <c r="N286" s="310">
        <v>280.3</v>
      </c>
      <c r="O286" s="310">
        <v>0</v>
      </c>
      <c r="P286" s="334"/>
      <c r="Q286" s="334"/>
      <c r="R286" s="334"/>
      <c r="S286" s="334"/>
      <c r="T286" s="334"/>
      <c r="U286" s="334"/>
      <c r="V286" s="334"/>
      <c r="W286" s="334"/>
      <c r="X286" s="334"/>
      <c r="Y286" s="334"/>
    </row>
    <row r="287" spans="2:25" ht="25.5" x14ac:dyDescent="0.25">
      <c r="B287" s="309" t="s">
        <v>1274</v>
      </c>
      <c r="C287" s="309" t="s">
        <v>47</v>
      </c>
      <c r="D287" s="309" t="s">
        <v>48</v>
      </c>
      <c r="E287" s="309" t="s">
        <v>1274</v>
      </c>
      <c r="F287" s="114">
        <v>93655</v>
      </c>
      <c r="G287" s="434" t="s">
        <v>1912</v>
      </c>
      <c r="H287" s="309" t="s">
        <v>110</v>
      </c>
      <c r="I287" s="310">
        <v>8</v>
      </c>
      <c r="J287" s="511" t="s">
        <v>1913</v>
      </c>
      <c r="K287" s="311" t="s">
        <v>1914</v>
      </c>
      <c r="L287" s="310">
        <v>17.36</v>
      </c>
      <c r="M287" s="310">
        <v>16.920000000000002</v>
      </c>
      <c r="N287" s="310">
        <v>138.88</v>
      </c>
      <c r="O287" s="310">
        <v>135.36000000000001</v>
      </c>
      <c r="P287" s="334"/>
      <c r="Q287" s="334"/>
      <c r="R287" s="334"/>
      <c r="S287" s="334"/>
      <c r="T287" s="334"/>
      <c r="U287" s="334"/>
      <c r="V287" s="334"/>
      <c r="W287" s="334"/>
      <c r="X287" s="334"/>
      <c r="Y287" s="334"/>
    </row>
    <row r="288" spans="2:25" ht="25.5" x14ac:dyDescent="0.25">
      <c r="B288" s="309" t="s">
        <v>1275</v>
      </c>
      <c r="C288" s="309" t="s">
        <v>47</v>
      </c>
      <c r="D288" s="309" t="s">
        <v>48</v>
      </c>
      <c r="E288" s="309" t="s">
        <v>1275</v>
      </c>
      <c r="F288" s="114">
        <v>93656</v>
      </c>
      <c r="G288" s="434" t="s">
        <v>1915</v>
      </c>
      <c r="H288" s="309" t="s">
        <v>110</v>
      </c>
      <c r="I288" s="310">
        <v>7</v>
      </c>
      <c r="J288" s="511" t="s">
        <v>1913</v>
      </c>
      <c r="K288" s="311" t="s">
        <v>1914</v>
      </c>
      <c r="L288" s="310">
        <v>17.36</v>
      </c>
      <c r="M288" s="310">
        <v>16.920000000000002</v>
      </c>
      <c r="N288" s="310">
        <v>121.52</v>
      </c>
      <c r="O288" s="310">
        <v>118.44</v>
      </c>
      <c r="P288" s="334"/>
      <c r="Q288" s="334"/>
      <c r="R288" s="334"/>
      <c r="S288" s="334"/>
      <c r="T288" s="334"/>
      <c r="U288" s="334"/>
      <c r="V288" s="334"/>
      <c r="W288" s="334"/>
      <c r="X288" s="334"/>
      <c r="Y288" s="334"/>
    </row>
    <row r="289" spans="2:25" ht="25.5" x14ac:dyDescent="0.25">
      <c r="B289" s="309" t="s">
        <v>1276</v>
      </c>
      <c r="C289" s="309" t="s">
        <v>47</v>
      </c>
      <c r="D289" s="309" t="s">
        <v>48</v>
      </c>
      <c r="E289" s="309" t="s">
        <v>1276</v>
      </c>
      <c r="F289" s="114">
        <v>93662</v>
      </c>
      <c r="G289" s="434" t="s">
        <v>1916</v>
      </c>
      <c r="H289" s="309" t="s">
        <v>110</v>
      </c>
      <c r="I289" s="310">
        <v>15</v>
      </c>
      <c r="J289" s="511" t="s">
        <v>1917</v>
      </c>
      <c r="K289" s="311" t="s">
        <v>1918</v>
      </c>
      <c r="L289" s="310">
        <v>79.89</v>
      </c>
      <c r="M289" s="310">
        <v>76.959999999999994</v>
      </c>
      <c r="N289" s="310">
        <v>1198.3499999999999</v>
      </c>
      <c r="O289" s="310">
        <v>1154.4000000000001</v>
      </c>
      <c r="P289" s="334"/>
      <c r="Q289" s="334"/>
      <c r="R289" s="334"/>
      <c r="S289" s="334"/>
      <c r="T289" s="334"/>
      <c r="U289" s="334"/>
      <c r="V289" s="334"/>
      <c r="W289" s="334"/>
      <c r="X289" s="334"/>
      <c r="Y289" s="334"/>
    </row>
    <row r="290" spans="2:25" ht="25.5" x14ac:dyDescent="0.25">
      <c r="B290" s="309" t="s">
        <v>1277</v>
      </c>
      <c r="C290" s="309" t="s">
        <v>47</v>
      </c>
      <c r="D290" s="309" t="s">
        <v>48</v>
      </c>
      <c r="E290" s="309" t="s">
        <v>1277</v>
      </c>
      <c r="F290" s="114">
        <v>93664</v>
      </c>
      <c r="G290" s="434" t="s">
        <v>1919</v>
      </c>
      <c r="H290" s="309" t="s">
        <v>110</v>
      </c>
      <c r="I290" s="310">
        <v>2</v>
      </c>
      <c r="J290" s="511" t="s">
        <v>1920</v>
      </c>
      <c r="K290" s="311" t="s">
        <v>1921</v>
      </c>
      <c r="L290" s="310">
        <v>83.25</v>
      </c>
      <c r="M290" s="310">
        <v>80.42</v>
      </c>
      <c r="N290" s="310">
        <v>166.5</v>
      </c>
      <c r="O290" s="310">
        <v>160.84</v>
      </c>
      <c r="P290" s="334"/>
      <c r="Q290" s="334"/>
      <c r="R290" s="334"/>
      <c r="S290" s="334"/>
      <c r="T290" s="334"/>
      <c r="U290" s="334"/>
      <c r="V290" s="334"/>
      <c r="W290" s="334"/>
      <c r="X290" s="334"/>
      <c r="Y290" s="334"/>
    </row>
    <row r="291" spans="2:25" ht="25.5" x14ac:dyDescent="0.25">
      <c r="B291" s="309" t="s">
        <v>1278</v>
      </c>
      <c r="C291" s="309" t="s">
        <v>47</v>
      </c>
      <c r="D291" s="309" t="s">
        <v>49</v>
      </c>
      <c r="E291" s="309" t="s">
        <v>1278</v>
      </c>
      <c r="F291" s="114">
        <v>1201005132</v>
      </c>
      <c r="G291" s="434" t="s">
        <v>1922</v>
      </c>
      <c r="H291" s="309" t="s">
        <v>110</v>
      </c>
      <c r="I291" s="310">
        <v>4</v>
      </c>
      <c r="J291" s="511">
        <v>79.52</v>
      </c>
      <c r="K291" s="311">
        <v>80.83</v>
      </c>
      <c r="L291" s="310">
        <v>102.05</v>
      </c>
      <c r="M291" s="310">
        <v>98.99</v>
      </c>
      <c r="N291" s="310">
        <v>408.2</v>
      </c>
      <c r="O291" s="310">
        <v>395.96</v>
      </c>
      <c r="P291" s="334"/>
      <c r="Q291" s="334"/>
      <c r="R291" s="334"/>
      <c r="S291" s="334"/>
      <c r="T291" s="334"/>
      <c r="U291" s="334"/>
      <c r="V291" s="334"/>
      <c r="W291" s="334"/>
      <c r="X291" s="334"/>
      <c r="Y291" s="334"/>
    </row>
    <row r="292" spans="2:25" x14ac:dyDescent="0.25">
      <c r="B292" s="309" t="s">
        <v>1279</v>
      </c>
      <c r="C292" s="309" t="s">
        <v>47</v>
      </c>
      <c r="D292" s="309" t="s">
        <v>50</v>
      </c>
      <c r="E292" s="309" t="s">
        <v>1279</v>
      </c>
      <c r="F292" s="114" t="s">
        <v>658</v>
      </c>
      <c r="G292" s="434" t="s">
        <v>1161</v>
      </c>
      <c r="H292" s="309" t="s">
        <v>110</v>
      </c>
      <c r="I292" s="310">
        <v>1</v>
      </c>
      <c r="J292" s="511">
        <v>194.69</v>
      </c>
      <c r="K292" s="311">
        <v>203.15</v>
      </c>
      <c r="L292" s="310">
        <v>249.86</v>
      </c>
      <c r="M292" s="310">
        <v>248.8</v>
      </c>
      <c r="N292" s="310">
        <v>249.86</v>
      </c>
      <c r="O292" s="310">
        <v>248.8</v>
      </c>
      <c r="P292" s="334"/>
      <c r="Q292" s="334"/>
      <c r="R292" s="334"/>
      <c r="S292" s="334"/>
      <c r="T292" s="334"/>
      <c r="U292" s="334"/>
      <c r="V292" s="334"/>
      <c r="W292" s="334"/>
      <c r="X292" s="334"/>
      <c r="Y292" s="334"/>
    </row>
    <row r="293" spans="2:25" ht="25.5" x14ac:dyDescent="0.25">
      <c r="B293" s="309" t="s">
        <v>1280</v>
      </c>
      <c r="C293" s="309" t="s">
        <v>47</v>
      </c>
      <c r="D293" s="309" t="s">
        <v>48</v>
      </c>
      <c r="E293" s="309" t="s">
        <v>1280</v>
      </c>
      <c r="F293" s="114">
        <v>101896</v>
      </c>
      <c r="G293" s="434" t="s">
        <v>1923</v>
      </c>
      <c r="H293" s="309" t="s">
        <v>110</v>
      </c>
      <c r="I293" s="310">
        <v>1</v>
      </c>
      <c r="J293" s="511" t="s">
        <v>1924</v>
      </c>
      <c r="K293" s="311" t="s">
        <v>1925</v>
      </c>
      <c r="L293" s="310">
        <v>841.97</v>
      </c>
      <c r="M293" s="310">
        <v>810.63</v>
      </c>
      <c r="N293" s="310">
        <v>841.97</v>
      </c>
      <c r="O293" s="310">
        <v>810.63</v>
      </c>
      <c r="P293" s="334"/>
      <c r="Q293" s="334"/>
      <c r="R293" s="334"/>
      <c r="S293" s="334"/>
      <c r="T293" s="334"/>
      <c r="U293" s="334"/>
      <c r="V293" s="334"/>
      <c r="W293" s="334"/>
      <c r="X293" s="334"/>
      <c r="Y293" s="334"/>
    </row>
    <row r="294" spans="2:25" ht="38.25" x14ac:dyDescent="0.25">
      <c r="B294" s="309" t="s">
        <v>1281</v>
      </c>
      <c r="C294" s="309" t="s">
        <v>47</v>
      </c>
      <c r="D294" s="309" t="s">
        <v>48</v>
      </c>
      <c r="E294" s="309" t="s">
        <v>1281</v>
      </c>
      <c r="F294" s="114">
        <v>91857</v>
      </c>
      <c r="G294" s="434" t="s">
        <v>1926</v>
      </c>
      <c r="H294" s="309" t="s">
        <v>135</v>
      </c>
      <c r="I294" s="310">
        <v>101.35</v>
      </c>
      <c r="J294" s="511" t="s">
        <v>1927</v>
      </c>
      <c r="K294" s="311" t="s">
        <v>1928</v>
      </c>
      <c r="L294" s="310">
        <v>18.5</v>
      </c>
      <c r="M294" s="310">
        <v>18.46</v>
      </c>
      <c r="N294" s="310">
        <v>1874.97</v>
      </c>
      <c r="O294" s="310">
        <v>1870.92</v>
      </c>
      <c r="P294" s="334"/>
      <c r="Q294" s="334"/>
      <c r="R294" s="334"/>
      <c r="S294" s="334"/>
      <c r="T294" s="334"/>
      <c r="U294" s="334"/>
      <c r="V294" s="334"/>
      <c r="W294" s="334"/>
      <c r="X294" s="334"/>
      <c r="Y294" s="334"/>
    </row>
    <row r="295" spans="2:25" ht="38.25" x14ac:dyDescent="0.25">
      <c r="B295" s="309" t="s">
        <v>1282</v>
      </c>
      <c r="C295" s="309" t="s">
        <v>47</v>
      </c>
      <c r="D295" s="309" t="s">
        <v>48</v>
      </c>
      <c r="E295" s="309" t="s">
        <v>1282</v>
      </c>
      <c r="F295" s="114">
        <v>91855</v>
      </c>
      <c r="G295" s="434" t="s">
        <v>1929</v>
      </c>
      <c r="H295" s="309" t="s">
        <v>135</v>
      </c>
      <c r="I295" s="310">
        <v>779.11</v>
      </c>
      <c r="J295" s="511" t="s">
        <v>1930</v>
      </c>
      <c r="K295" s="311" t="s">
        <v>1931</v>
      </c>
      <c r="L295" s="310">
        <v>12.65</v>
      </c>
      <c r="M295" s="310">
        <v>12.79</v>
      </c>
      <c r="N295" s="310">
        <v>9855.74</v>
      </c>
      <c r="O295" s="310">
        <v>9964.81</v>
      </c>
      <c r="P295" s="334"/>
      <c r="Q295" s="334"/>
      <c r="R295" s="334"/>
      <c r="S295" s="334"/>
      <c r="T295" s="334"/>
      <c r="U295" s="334"/>
      <c r="V295" s="334"/>
      <c r="W295" s="334"/>
      <c r="X295" s="334"/>
      <c r="Y295" s="334"/>
    </row>
    <row r="296" spans="2:25" ht="38.25" x14ac:dyDescent="0.25">
      <c r="B296" s="309" t="s">
        <v>1283</v>
      </c>
      <c r="C296" s="309" t="s">
        <v>47</v>
      </c>
      <c r="D296" s="309" t="s">
        <v>48</v>
      </c>
      <c r="E296" s="309" t="s">
        <v>1283</v>
      </c>
      <c r="F296" s="114">
        <v>97667</v>
      </c>
      <c r="G296" s="434" t="s">
        <v>1932</v>
      </c>
      <c r="H296" s="309" t="s">
        <v>135</v>
      </c>
      <c r="I296" s="310">
        <v>48.8</v>
      </c>
      <c r="J296" s="511" t="s">
        <v>1933</v>
      </c>
      <c r="K296" s="311" t="s">
        <v>1934</v>
      </c>
      <c r="L296" s="310">
        <v>10.62</v>
      </c>
      <c r="M296" s="310">
        <v>10.49</v>
      </c>
      <c r="N296" s="310">
        <v>518.25</v>
      </c>
      <c r="O296" s="310">
        <v>511.91</v>
      </c>
      <c r="P296" s="334"/>
      <c r="Q296" s="334"/>
      <c r="R296" s="334"/>
      <c r="S296" s="334"/>
      <c r="T296" s="334"/>
      <c r="U296" s="334"/>
      <c r="V296" s="334"/>
      <c r="W296" s="334"/>
      <c r="X296" s="334"/>
      <c r="Y296" s="334"/>
    </row>
    <row r="297" spans="2:25" ht="38.25" x14ac:dyDescent="0.25">
      <c r="B297" s="309" t="s">
        <v>1284</v>
      </c>
      <c r="C297" s="309" t="s">
        <v>47</v>
      </c>
      <c r="D297" s="309" t="s">
        <v>48</v>
      </c>
      <c r="E297" s="309" t="s">
        <v>1284</v>
      </c>
      <c r="F297" s="114">
        <v>97668</v>
      </c>
      <c r="G297" s="434" t="s">
        <v>1935</v>
      </c>
      <c r="H297" s="309" t="s">
        <v>135</v>
      </c>
      <c r="I297" s="310">
        <v>28.18</v>
      </c>
      <c r="J297" s="511" t="s">
        <v>1936</v>
      </c>
      <c r="K297" s="311" t="s">
        <v>1937</v>
      </c>
      <c r="L297" s="310">
        <v>15.15</v>
      </c>
      <c r="M297" s="310">
        <v>14.96</v>
      </c>
      <c r="N297" s="310">
        <v>426.92</v>
      </c>
      <c r="O297" s="310">
        <v>421.57</v>
      </c>
      <c r="P297" s="334"/>
      <c r="Q297" s="334"/>
      <c r="R297" s="334"/>
      <c r="S297" s="334"/>
      <c r="T297" s="334"/>
      <c r="U297" s="334"/>
      <c r="V297" s="334"/>
      <c r="W297" s="334"/>
      <c r="X297" s="334"/>
      <c r="Y297" s="334"/>
    </row>
    <row r="298" spans="2:25" ht="25.5" x14ac:dyDescent="0.25">
      <c r="B298" s="309" t="s">
        <v>1285</v>
      </c>
      <c r="C298" s="309" t="s">
        <v>47</v>
      </c>
      <c r="D298" s="309" t="s">
        <v>49</v>
      </c>
      <c r="E298" s="309" t="s">
        <v>1285</v>
      </c>
      <c r="F298" s="114">
        <v>1201001104</v>
      </c>
      <c r="G298" s="434" t="s">
        <v>1938</v>
      </c>
      <c r="H298" s="309" t="s">
        <v>110</v>
      </c>
      <c r="I298" s="310">
        <v>105</v>
      </c>
      <c r="J298" s="511">
        <v>53.98</v>
      </c>
      <c r="K298" s="311">
        <v>55.78</v>
      </c>
      <c r="L298" s="310">
        <v>69.27</v>
      </c>
      <c r="M298" s="310">
        <v>68.31</v>
      </c>
      <c r="N298" s="310">
        <v>7273.35</v>
      </c>
      <c r="O298" s="310">
        <v>7172.55</v>
      </c>
      <c r="P298" s="334"/>
      <c r="Q298" s="334"/>
      <c r="R298" s="334"/>
      <c r="S298" s="334"/>
      <c r="T298" s="334"/>
      <c r="U298" s="334"/>
      <c r="V298" s="334"/>
      <c r="W298" s="334"/>
      <c r="X298" s="334"/>
      <c r="Y298" s="334"/>
    </row>
    <row r="299" spans="2:25" ht="38.25" x14ac:dyDescent="0.25">
      <c r="B299" s="309" t="s">
        <v>1286</v>
      </c>
      <c r="C299" s="309" t="s">
        <v>47</v>
      </c>
      <c r="D299" s="309" t="s">
        <v>49</v>
      </c>
      <c r="E299" s="309" t="s">
        <v>1286</v>
      </c>
      <c r="F299" s="114">
        <v>1201001000</v>
      </c>
      <c r="G299" s="434" t="s">
        <v>1939</v>
      </c>
      <c r="H299" s="309" t="s">
        <v>110</v>
      </c>
      <c r="I299" s="310">
        <v>5</v>
      </c>
      <c r="J299" s="511">
        <v>61.39</v>
      </c>
      <c r="K299" s="311">
        <v>63.19</v>
      </c>
      <c r="L299" s="310">
        <v>78.78</v>
      </c>
      <c r="M299" s="310">
        <v>77.39</v>
      </c>
      <c r="N299" s="310">
        <v>393.9</v>
      </c>
      <c r="O299" s="310">
        <v>386.95</v>
      </c>
      <c r="P299" s="334"/>
      <c r="Q299" s="334"/>
      <c r="R299" s="334"/>
      <c r="S299" s="334"/>
      <c r="T299" s="334"/>
      <c r="U299" s="334"/>
      <c r="V299" s="334"/>
      <c r="W299" s="334"/>
      <c r="X299" s="334"/>
      <c r="Y299" s="334"/>
    </row>
    <row r="300" spans="2:25" x14ac:dyDescent="0.25">
      <c r="B300" s="309" t="s">
        <v>1287</v>
      </c>
      <c r="C300" s="309" t="s">
        <v>47</v>
      </c>
      <c r="D300" s="309" t="s">
        <v>49</v>
      </c>
      <c r="E300" s="309" t="s">
        <v>1287</v>
      </c>
      <c r="F300" s="114">
        <v>1201009023</v>
      </c>
      <c r="G300" s="434" t="s">
        <v>1940</v>
      </c>
      <c r="H300" s="309" t="s">
        <v>110</v>
      </c>
      <c r="I300" s="310">
        <v>1</v>
      </c>
      <c r="J300" s="511">
        <v>8809.89</v>
      </c>
      <c r="K300" s="311">
        <v>9058.06</v>
      </c>
      <c r="L300" s="310">
        <v>11306.61</v>
      </c>
      <c r="M300" s="310">
        <v>11093.77</v>
      </c>
      <c r="N300" s="310">
        <v>11306.61</v>
      </c>
      <c r="O300" s="310">
        <v>11093.77</v>
      </c>
      <c r="P300" s="334"/>
      <c r="Q300" s="334"/>
      <c r="R300" s="334"/>
      <c r="S300" s="334"/>
      <c r="T300" s="334"/>
      <c r="U300" s="334"/>
      <c r="V300" s="334"/>
      <c r="W300" s="334"/>
      <c r="X300" s="334"/>
      <c r="Y300" s="334"/>
    </row>
    <row r="301" spans="2:25" ht="38.25" x14ac:dyDescent="0.25">
      <c r="B301" s="309" t="s">
        <v>1288</v>
      </c>
      <c r="C301" s="309" t="s">
        <v>47</v>
      </c>
      <c r="D301" s="309" t="s">
        <v>49</v>
      </c>
      <c r="E301" s="309" t="s">
        <v>1288</v>
      </c>
      <c r="F301" s="114">
        <v>1201005018</v>
      </c>
      <c r="G301" s="434" t="s">
        <v>1941</v>
      </c>
      <c r="H301" s="309" t="s">
        <v>110</v>
      </c>
      <c r="I301" s="310">
        <v>1</v>
      </c>
      <c r="J301" s="511">
        <v>1709.92</v>
      </c>
      <c r="K301" s="311">
        <v>1741.12</v>
      </c>
      <c r="L301" s="310">
        <v>2194.5100000000002</v>
      </c>
      <c r="M301" s="310">
        <v>2132.42</v>
      </c>
      <c r="N301" s="310">
        <v>2194.5100000000002</v>
      </c>
      <c r="O301" s="310">
        <v>2132.42</v>
      </c>
      <c r="P301" s="334"/>
      <c r="Q301" s="334"/>
      <c r="R301" s="334"/>
      <c r="S301" s="334"/>
      <c r="T301" s="334"/>
      <c r="U301" s="334"/>
      <c r="V301" s="334"/>
      <c r="W301" s="334"/>
      <c r="X301" s="334"/>
      <c r="Y301" s="334"/>
    </row>
    <row r="302" spans="2:25" ht="25.5" x14ac:dyDescent="0.25">
      <c r="B302" s="309" t="s">
        <v>1289</v>
      </c>
      <c r="C302" s="309" t="s">
        <v>47</v>
      </c>
      <c r="D302" s="309" t="s">
        <v>48</v>
      </c>
      <c r="E302" s="309" t="s">
        <v>1289</v>
      </c>
      <c r="F302" s="114">
        <v>90447</v>
      </c>
      <c r="G302" s="434" t="s">
        <v>1942</v>
      </c>
      <c r="H302" s="309" t="s">
        <v>135</v>
      </c>
      <c r="I302" s="310">
        <v>311.64400000000001</v>
      </c>
      <c r="J302" s="511" t="s">
        <v>1943</v>
      </c>
      <c r="K302" s="311" t="s">
        <v>1944</v>
      </c>
      <c r="L302" s="310">
        <v>8.4499999999999993</v>
      </c>
      <c r="M302" s="310">
        <v>8.9499999999999993</v>
      </c>
      <c r="N302" s="310">
        <v>2633.39</v>
      </c>
      <c r="O302" s="310">
        <v>2789.21</v>
      </c>
      <c r="P302" s="334"/>
      <c r="Q302" s="334"/>
      <c r="R302" s="334"/>
      <c r="S302" s="334"/>
      <c r="T302" s="334"/>
      <c r="U302" s="334"/>
      <c r="V302" s="334"/>
      <c r="W302" s="334"/>
      <c r="X302" s="334"/>
      <c r="Y302" s="334"/>
    </row>
    <row r="303" spans="2:25" ht="25.5" x14ac:dyDescent="0.25">
      <c r="B303" s="309" t="s">
        <v>1290</v>
      </c>
      <c r="C303" s="309" t="s">
        <v>47</v>
      </c>
      <c r="D303" s="309" t="s">
        <v>48</v>
      </c>
      <c r="E303" s="309" t="s">
        <v>1290</v>
      </c>
      <c r="F303" s="114">
        <v>93358</v>
      </c>
      <c r="G303" s="434" t="s">
        <v>1764</v>
      </c>
      <c r="H303" s="309" t="s">
        <v>1429</v>
      </c>
      <c r="I303" s="310">
        <v>4.6187999999999994</v>
      </c>
      <c r="J303" s="511" t="s">
        <v>1765</v>
      </c>
      <c r="K303" s="311" t="s">
        <v>1766</v>
      </c>
      <c r="L303" s="310">
        <v>92.95</v>
      </c>
      <c r="M303" s="310">
        <v>97.52</v>
      </c>
      <c r="N303" s="310">
        <v>429.31</v>
      </c>
      <c r="O303" s="310">
        <v>450.42</v>
      </c>
      <c r="P303" s="334"/>
      <c r="Q303" s="334"/>
      <c r="R303" s="334"/>
      <c r="S303" s="334"/>
      <c r="T303" s="334"/>
      <c r="U303" s="334"/>
      <c r="V303" s="334"/>
      <c r="W303" s="334"/>
      <c r="X303" s="334"/>
      <c r="Y303" s="334"/>
    </row>
    <row r="304" spans="2:25" ht="25.5" x14ac:dyDescent="0.25">
      <c r="B304" s="309" t="s">
        <v>1291</v>
      </c>
      <c r="C304" s="309" t="s">
        <v>47</v>
      </c>
      <c r="D304" s="309" t="s">
        <v>48</v>
      </c>
      <c r="E304" s="309" t="s">
        <v>1291</v>
      </c>
      <c r="F304" s="114">
        <v>93382</v>
      </c>
      <c r="G304" s="434" t="s">
        <v>1467</v>
      </c>
      <c r="H304" s="309" t="s">
        <v>1429</v>
      </c>
      <c r="I304" s="310">
        <v>4.6187999999999994</v>
      </c>
      <c r="J304" s="511" t="s">
        <v>1631</v>
      </c>
      <c r="K304" s="311" t="s">
        <v>1336</v>
      </c>
      <c r="L304" s="310">
        <v>28.79</v>
      </c>
      <c r="M304" s="310">
        <v>29.96</v>
      </c>
      <c r="N304" s="310">
        <v>132.97</v>
      </c>
      <c r="O304" s="310"/>
      <c r="P304" s="334"/>
      <c r="Q304" s="334"/>
      <c r="R304" s="334"/>
      <c r="S304" s="334"/>
      <c r="T304" s="334"/>
      <c r="U304" s="334"/>
      <c r="V304" s="334"/>
      <c r="W304" s="334"/>
      <c r="X304" s="334"/>
      <c r="Y304" s="334"/>
    </row>
    <row r="305" spans="2:25" x14ac:dyDescent="0.25">
      <c r="B305" s="309"/>
      <c r="C305" s="309"/>
      <c r="D305" s="309"/>
      <c r="E305" s="309"/>
      <c r="F305" s="114"/>
      <c r="G305" s="393"/>
      <c r="H305" s="394"/>
      <c r="I305" s="395"/>
      <c r="J305" s="396"/>
      <c r="K305" s="396"/>
      <c r="L305" s="395"/>
      <c r="M305" s="395"/>
      <c r="N305" s="397"/>
      <c r="O305" s="438"/>
      <c r="P305" s="334"/>
      <c r="Q305" s="334"/>
      <c r="R305" s="334"/>
      <c r="S305" s="334"/>
      <c r="T305" s="334"/>
      <c r="U305" s="334"/>
      <c r="V305" s="334"/>
      <c r="W305" s="334"/>
      <c r="X305" s="334"/>
      <c r="Y305" s="334"/>
    </row>
    <row r="306" spans="2:25" x14ac:dyDescent="0.25">
      <c r="B306" s="337" t="s">
        <v>140</v>
      </c>
      <c r="C306" s="337"/>
      <c r="D306" s="337"/>
      <c r="E306" s="337"/>
      <c r="F306" s="337"/>
      <c r="G306" s="321" t="s">
        <v>137</v>
      </c>
      <c r="H306" s="338"/>
      <c r="I306" s="339"/>
      <c r="J306" s="340"/>
      <c r="K306" s="340"/>
      <c r="L306" s="339"/>
      <c r="M306" s="339"/>
      <c r="N306" s="341">
        <v>15003.740000000002</v>
      </c>
      <c r="O306" s="341">
        <v>4106.9250000000002</v>
      </c>
      <c r="P306" s="334"/>
      <c r="Q306" s="334"/>
      <c r="R306" s="334"/>
      <c r="S306" s="334"/>
      <c r="T306" s="334"/>
      <c r="U306" s="334"/>
      <c r="V306" s="334"/>
      <c r="W306" s="334"/>
      <c r="X306" s="334"/>
      <c r="Y306" s="334"/>
    </row>
    <row r="307" spans="2:25" x14ac:dyDescent="0.25">
      <c r="B307" s="342" t="s">
        <v>188</v>
      </c>
      <c r="C307" s="342"/>
      <c r="D307" s="342"/>
      <c r="E307" s="342"/>
      <c r="F307" s="342"/>
      <c r="G307" s="343" t="s">
        <v>137</v>
      </c>
      <c r="H307" s="344"/>
      <c r="I307" s="345"/>
      <c r="J307" s="346"/>
      <c r="K307" s="346"/>
      <c r="L307" s="345"/>
      <c r="M307" s="345"/>
      <c r="N307" s="347">
        <v>15003.740000000003</v>
      </c>
      <c r="O307" s="347">
        <v>690.2</v>
      </c>
      <c r="P307" s="334"/>
      <c r="Q307" s="334"/>
      <c r="R307" s="334"/>
      <c r="S307" s="334"/>
      <c r="T307" s="334"/>
      <c r="U307" s="334"/>
      <c r="V307" s="334"/>
      <c r="W307" s="334"/>
      <c r="X307" s="334"/>
      <c r="Y307" s="334"/>
    </row>
    <row r="308" spans="2:25" x14ac:dyDescent="0.25">
      <c r="B308" s="309" t="s">
        <v>399</v>
      </c>
      <c r="C308" s="309" t="s">
        <v>47</v>
      </c>
      <c r="D308" s="309" t="s">
        <v>48</v>
      </c>
      <c r="E308" s="309" t="s">
        <v>399</v>
      </c>
      <c r="F308" s="114">
        <v>98307</v>
      </c>
      <c r="G308" s="434" t="s">
        <v>1945</v>
      </c>
      <c r="H308" s="309" t="s">
        <v>110</v>
      </c>
      <c r="I308" s="310">
        <v>14</v>
      </c>
      <c r="J308" s="511" t="s">
        <v>1946</v>
      </c>
      <c r="K308" s="311" t="s">
        <v>1947</v>
      </c>
      <c r="L308" s="310">
        <v>50.5</v>
      </c>
      <c r="M308" s="310">
        <v>49.3</v>
      </c>
      <c r="N308" s="310">
        <v>707</v>
      </c>
      <c r="O308" s="310">
        <v>690.2</v>
      </c>
      <c r="P308" s="334"/>
      <c r="Q308" s="334"/>
      <c r="R308" s="334"/>
      <c r="S308" s="334"/>
      <c r="T308" s="334"/>
      <c r="U308" s="334"/>
      <c r="V308" s="334"/>
      <c r="W308" s="334"/>
      <c r="X308" s="334"/>
      <c r="Y308" s="334"/>
    </row>
    <row r="309" spans="2:25" x14ac:dyDescent="0.25">
      <c r="B309" s="309" t="s">
        <v>400</v>
      </c>
      <c r="C309" s="309" t="s">
        <v>47</v>
      </c>
      <c r="D309" s="309" t="s">
        <v>94</v>
      </c>
      <c r="E309" s="309" t="s">
        <v>400</v>
      </c>
      <c r="F309" s="114">
        <v>59332</v>
      </c>
      <c r="G309" s="434" t="s">
        <v>1162</v>
      </c>
      <c r="H309" s="309" t="s">
        <v>110</v>
      </c>
      <c r="I309" s="310">
        <v>1</v>
      </c>
      <c r="J309" s="511">
        <v>304.07</v>
      </c>
      <c r="K309" s="311">
        <v>0</v>
      </c>
      <c r="L309" s="310">
        <v>390.24</v>
      </c>
      <c r="M309" s="310">
        <v>0</v>
      </c>
      <c r="N309" s="310">
        <v>390.24</v>
      </c>
      <c r="O309" s="310">
        <v>0</v>
      </c>
      <c r="P309" s="334"/>
      <c r="Q309" s="334"/>
      <c r="R309" s="334"/>
      <c r="S309" s="334"/>
      <c r="T309" s="334"/>
      <c r="U309" s="334"/>
      <c r="V309" s="334"/>
      <c r="W309" s="334"/>
      <c r="X309" s="334"/>
      <c r="Y309" s="334"/>
    </row>
    <row r="310" spans="2:25" x14ac:dyDescent="0.25">
      <c r="B310" s="309" t="s">
        <v>401</v>
      </c>
      <c r="C310" s="309" t="s">
        <v>47</v>
      </c>
      <c r="D310" s="309" t="s">
        <v>94</v>
      </c>
      <c r="E310" s="309" t="s">
        <v>401</v>
      </c>
      <c r="F310" s="114">
        <v>59252</v>
      </c>
      <c r="G310" s="434" t="s">
        <v>1163</v>
      </c>
      <c r="H310" s="309" t="s">
        <v>110</v>
      </c>
      <c r="I310" s="310">
        <v>1</v>
      </c>
      <c r="J310" s="436">
        <v>2772.05</v>
      </c>
      <c r="K310" s="311">
        <v>0</v>
      </c>
      <c r="L310" s="310">
        <v>3557.64</v>
      </c>
      <c r="M310" s="310">
        <v>0</v>
      </c>
      <c r="N310" s="310">
        <v>3557.64</v>
      </c>
      <c r="O310" s="310">
        <v>0</v>
      </c>
      <c r="P310" s="334"/>
      <c r="Q310" s="334"/>
      <c r="R310" s="334"/>
      <c r="S310" s="334"/>
      <c r="T310" s="334"/>
      <c r="U310" s="334"/>
      <c r="V310" s="334"/>
      <c r="W310" s="334"/>
      <c r="X310" s="334"/>
      <c r="Y310" s="334"/>
    </row>
    <row r="311" spans="2:25" x14ac:dyDescent="0.25">
      <c r="B311" s="309" t="s">
        <v>869</v>
      </c>
      <c r="C311" s="309" t="s">
        <v>47</v>
      </c>
      <c r="D311" s="309" t="s">
        <v>94</v>
      </c>
      <c r="E311" s="309" t="s">
        <v>869</v>
      </c>
      <c r="F311" s="114">
        <v>59448</v>
      </c>
      <c r="G311" s="434" t="s">
        <v>1164</v>
      </c>
      <c r="H311" s="309" t="s">
        <v>110</v>
      </c>
      <c r="I311" s="310">
        <v>1</v>
      </c>
      <c r="J311" s="511">
        <v>22.71</v>
      </c>
      <c r="K311" s="311">
        <v>0</v>
      </c>
      <c r="L311" s="310">
        <v>29.14</v>
      </c>
      <c r="M311" s="310">
        <v>0</v>
      </c>
      <c r="N311" s="310">
        <v>29.14</v>
      </c>
      <c r="O311" s="310">
        <v>0</v>
      </c>
      <c r="P311" s="334"/>
      <c r="Q311" s="334"/>
      <c r="R311" s="334"/>
      <c r="S311" s="334"/>
      <c r="T311" s="334"/>
      <c r="U311" s="334"/>
      <c r="V311" s="334"/>
      <c r="W311" s="334"/>
      <c r="X311" s="334"/>
      <c r="Y311" s="334"/>
    </row>
    <row r="312" spans="2:25" ht="25.5" x14ac:dyDescent="0.25">
      <c r="B312" s="309" t="s">
        <v>870</v>
      </c>
      <c r="C312" s="309" t="s">
        <v>47</v>
      </c>
      <c r="D312" s="309" t="s">
        <v>48</v>
      </c>
      <c r="E312" s="309" t="s">
        <v>870</v>
      </c>
      <c r="F312" s="114">
        <v>91941</v>
      </c>
      <c r="G312" s="434" t="s">
        <v>1873</v>
      </c>
      <c r="H312" s="309" t="s">
        <v>110</v>
      </c>
      <c r="I312" s="310">
        <v>10</v>
      </c>
      <c r="J312" s="511" t="s">
        <v>1874</v>
      </c>
      <c r="K312" s="311" t="s">
        <v>1875</v>
      </c>
      <c r="L312" s="310">
        <v>11.55</v>
      </c>
      <c r="M312" s="310">
        <v>11.91</v>
      </c>
      <c r="N312" s="310">
        <v>115.5</v>
      </c>
      <c r="O312" s="310">
        <v>119.1</v>
      </c>
      <c r="P312" s="334"/>
      <c r="Q312" s="334"/>
      <c r="R312" s="334"/>
      <c r="S312" s="334"/>
      <c r="T312" s="334"/>
      <c r="U312" s="334"/>
      <c r="V312" s="334"/>
      <c r="W312" s="334"/>
      <c r="X312" s="334"/>
      <c r="Y312" s="334"/>
    </row>
    <row r="313" spans="2:25" ht="25.5" x14ac:dyDescent="0.25">
      <c r="B313" s="309" t="s">
        <v>871</v>
      </c>
      <c r="C313" s="309" t="s">
        <v>47</v>
      </c>
      <c r="D313" s="309" t="s">
        <v>48</v>
      </c>
      <c r="E313" s="309" t="s">
        <v>871</v>
      </c>
      <c r="F313" s="114">
        <v>98297</v>
      </c>
      <c r="G313" s="434" t="s">
        <v>1948</v>
      </c>
      <c r="H313" s="309" t="s">
        <v>135</v>
      </c>
      <c r="I313" s="310">
        <v>206.3</v>
      </c>
      <c r="J313" s="511" t="s">
        <v>1949</v>
      </c>
      <c r="K313" s="311" t="s">
        <v>1950</v>
      </c>
      <c r="L313" s="310">
        <v>11.58</v>
      </c>
      <c r="M313" s="310">
        <v>11.08</v>
      </c>
      <c r="N313" s="310">
        <v>2388.9499999999998</v>
      </c>
      <c r="O313" s="310">
        <v>2285.8000000000002</v>
      </c>
      <c r="P313" s="334"/>
      <c r="Q313" s="334"/>
      <c r="R313" s="334"/>
      <c r="S313" s="334"/>
      <c r="T313" s="334"/>
      <c r="U313" s="334"/>
      <c r="V313" s="334"/>
      <c r="W313" s="334"/>
      <c r="X313" s="334"/>
      <c r="Y313" s="334"/>
    </row>
    <row r="314" spans="2:25" ht="38.25" x14ac:dyDescent="0.25">
      <c r="B314" s="309" t="s">
        <v>872</v>
      </c>
      <c r="C314" s="309" t="s">
        <v>47</v>
      </c>
      <c r="D314" s="309" t="s">
        <v>48</v>
      </c>
      <c r="E314" s="309" t="s">
        <v>872</v>
      </c>
      <c r="F314" s="114">
        <v>98287</v>
      </c>
      <c r="G314" s="434" t="s">
        <v>1951</v>
      </c>
      <c r="H314" s="309" t="s">
        <v>135</v>
      </c>
      <c r="I314" s="310">
        <v>70.28</v>
      </c>
      <c r="J314" s="511" t="s">
        <v>1952</v>
      </c>
      <c r="K314" s="311" t="s">
        <v>1953</v>
      </c>
      <c r="L314" s="310">
        <v>1.79</v>
      </c>
      <c r="M314" s="310">
        <v>1.8</v>
      </c>
      <c r="N314" s="310">
        <v>125.8</v>
      </c>
      <c r="O314" s="310">
        <v>126.5</v>
      </c>
      <c r="P314" s="334"/>
      <c r="Q314" s="334"/>
      <c r="R314" s="334"/>
      <c r="S314" s="334"/>
      <c r="T314" s="334"/>
      <c r="U314" s="334"/>
      <c r="V314" s="334"/>
      <c r="W314" s="334"/>
      <c r="X314" s="334"/>
      <c r="Y314" s="334"/>
    </row>
    <row r="315" spans="2:25" ht="38.25" x14ac:dyDescent="0.25">
      <c r="B315" s="309" t="s">
        <v>873</v>
      </c>
      <c r="C315" s="309" t="s">
        <v>47</v>
      </c>
      <c r="D315" s="309" t="s">
        <v>48</v>
      </c>
      <c r="E315" s="309" t="s">
        <v>873</v>
      </c>
      <c r="F315" s="114">
        <v>97886</v>
      </c>
      <c r="G315" s="434" t="s">
        <v>1812</v>
      </c>
      <c r="H315" s="309" t="s">
        <v>110</v>
      </c>
      <c r="I315" s="310">
        <v>1</v>
      </c>
      <c r="J315" s="511" t="s">
        <v>1813</v>
      </c>
      <c r="K315" s="311" t="s">
        <v>1814</v>
      </c>
      <c r="L315" s="310">
        <v>194.25</v>
      </c>
      <c r="M315" s="310">
        <v>196.12</v>
      </c>
      <c r="N315" s="310">
        <v>194.25</v>
      </c>
      <c r="O315" s="310">
        <v>196.12</v>
      </c>
      <c r="P315" s="334"/>
      <c r="Q315" s="334"/>
      <c r="R315" s="334"/>
      <c r="S315" s="334"/>
      <c r="T315" s="334"/>
      <c r="U315" s="334"/>
      <c r="V315" s="334"/>
      <c r="W315" s="334"/>
      <c r="X315" s="334"/>
      <c r="Y315" s="334"/>
    </row>
    <row r="316" spans="2:25" x14ac:dyDescent="0.25">
      <c r="B316" s="309" t="s">
        <v>874</v>
      </c>
      <c r="C316" s="309" t="s">
        <v>47</v>
      </c>
      <c r="D316" s="309" t="s">
        <v>48</v>
      </c>
      <c r="E316" s="309" t="s">
        <v>874</v>
      </c>
      <c r="F316" s="114">
        <v>98307</v>
      </c>
      <c r="G316" s="434" t="s">
        <v>1945</v>
      </c>
      <c r="H316" s="309" t="s">
        <v>110</v>
      </c>
      <c r="I316" s="310">
        <v>6</v>
      </c>
      <c r="J316" s="511" t="s">
        <v>1946</v>
      </c>
      <c r="K316" s="311" t="s">
        <v>1947</v>
      </c>
      <c r="L316" s="310">
        <v>50.5</v>
      </c>
      <c r="M316" s="310">
        <v>49.3</v>
      </c>
      <c r="N316" s="310">
        <v>303</v>
      </c>
      <c r="O316" s="310">
        <v>295.8</v>
      </c>
      <c r="P316" s="334"/>
      <c r="Q316" s="334"/>
      <c r="R316" s="334"/>
      <c r="S316" s="334"/>
      <c r="T316" s="334"/>
      <c r="U316" s="334"/>
      <c r="V316" s="334"/>
      <c r="W316" s="334"/>
      <c r="X316" s="334"/>
      <c r="Y316" s="334"/>
    </row>
    <row r="317" spans="2:25" x14ac:dyDescent="0.25">
      <c r="B317" s="309" t="s">
        <v>875</v>
      </c>
      <c r="C317" s="309" t="s">
        <v>47</v>
      </c>
      <c r="D317" s="309" t="s">
        <v>94</v>
      </c>
      <c r="E317" s="309" t="s">
        <v>875</v>
      </c>
      <c r="F317" s="114">
        <v>62524</v>
      </c>
      <c r="G317" s="434" t="s">
        <v>1165</v>
      </c>
      <c r="H317" s="309" t="s">
        <v>110</v>
      </c>
      <c r="I317" s="310">
        <v>4</v>
      </c>
      <c r="J317" s="511">
        <v>534.23</v>
      </c>
      <c r="K317" s="311">
        <v>0</v>
      </c>
      <c r="L317" s="310">
        <v>685.63</v>
      </c>
      <c r="M317" s="310">
        <v>0</v>
      </c>
      <c r="N317" s="310">
        <v>2742.52</v>
      </c>
      <c r="O317" s="310">
        <v>0</v>
      </c>
      <c r="P317" s="334"/>
      <c r="Q317" s="334"/>
      <c r="R317" s="334"/>
      <c r="S317" s="334"/>
      <c r="T317" s="334"/>
      <c r="U317" s="334"/>
      <c r="V317" s="334"/>
      <c r="W317" s="334"/>
      <c r="X317" s="334"/>
      <c r="Y317" s="334"/>
    </row>
    <row r="318" spans="2:25" ht="38.25" x14ac:dyDescent="0.25">
      <c r="B318" s="309" t="s">
        <v>876</v>
      </c>
      <c r="C318" s="309" t="s">
        <v>47</v>
      </c>
      <c r="D318" s="309" t="s">
        <v>48</v>
      </c>
      <c r="E318" s="309" t="s">
        <v>876</v>
      </c>
      <c r="F318" s="114">
        <v>91836</v>
      </c>
      <c r="G318" s="434" t="s">
        <v>1954</v>
      </c>
      <c r="H318" s="309" t="s">
        <v>135</v>
      </c>
      <c r="I318" s="310">
        <v>121.02</v>
      </c>
      <c r="J318" s="511" t="s">
        <v>1955</v>
      </c>
      <c r="K318" s="311" t="s">
        <v>1956</v>
      </c>
      <c r="L318" s="310">
        <v>26</v>
      </c>
      <c r="M318" s="310">
        <v>26.12</v>
      </c>
      <c r="N318" s="310">
        <v>3146.52</v>
      </c>
      <c r="O318" s="310">
        <v>3161.04</v>
      </c>
      <c r="P318" s="334"/>
      <c r="Q318" s="334"/>
      <c r="R318" s="334"/>
      <c r="S318" s="334"/>
      <c r="T318" s="334"/>
      <c r="U318" s="334"/>
      <c r="V318" s="334"/>
      <c r="W318" s="334"/>
      <c r="X318" s="334"/>
      <c r="Y318" s="334"/>
    </row>
    <row r="319" spans="2:25" ht="38.25" x14ac:dyDescent="0.25">
      <c r="B319" s="309" t="s">
        <v>877</v>
      </c>
      <c r="C319" s="309" t="s">
        <v>47</v>
      </c>
      <c r="D319" s="309" t="s">
        <v>48</v>
      </c>
      <c r="E319" s="309" t="s">
        <v>877</v>
      </c>
      <c r="F319" s="114">
        <v>97667</v>
      </c>
      <c r="G319" s="434" t="s">
        <v>1932</v>
      </c>
      <c r="H319" s="309" t="s">
        <v>135</v>
      </c>
      <c r="I319" s="310">
        <v>11.9</v>
      </c>
      <c r="J319" s="511" t="s">
        <v>1933</v>
      </c>
      <c r="K319" s="311" t="s">
        <v>1934</v>
      </c>
      <c r="L319" s="310">
        <v>10.62</v>
      </c>
      <c r="M319" s="310">
        <v>10.49</v>
      </c>
      <c r="N319" s="310">
        <v>126.37</v>
      </c>
      <c r="O319" s="310">
        <v>124.83</v>
      </c>
      <c r="P319" s="334"/>
      <c r="Q319" s="334"/>
      <c r="R319" s="334"/>
      <c r="S319" s="334"/>
      <c r="T319" s="334"/>
      <c r="U319" s="334"/>
      <c r="V319" s="334"/>
      <c r="W319" s="334"/>
      <c r="X319" s="334"/>
      <c r="Y319" s="334"/>
    </row>
    <row r="320" spans="2:25" x14ac:dyDescent="0.25">
      <c r="B320" s="309" t="s">
        <v>878</v>
      </c>
      <c r="C320" s="309" t="s">
        <v>47</v>
      </c>
      <c r="D320" s="309" t="s">
        <v>94</v>
      </c>
      <c r="E320" s="309" t="s">
        <v>878</v>
      </c>
      <c r="F320" s="114">
        <v>59639</v>
      </c>
      <c r="G320" s="434" t="s">
        <v>1166</v>
      </c>
      <c r="H320" s="309" t="s">
        <v>110</v>
      </c>
      <c r="I320" s="310">
        <v>1</v>
      </c>
      <c r="J320" s="511">
        <v>530.52</v>
      </c>
      <c r="K320" s="311">
        <v>0</v>
      </c>
      <c r="L320" s="310">
        <v>680.86</v>
      </c>
      <c r="M320" s="310">
        <v>0</v>
      </c>
      <c r="N320" s="310">
        <v>680.86</v>
      </c>
      <c r="O320" s="310">
        <v>0</v>
      </c>
      <c r="P320" s="334"/>
      <c r="Q320" s="334"/>
      <c r="R320" s="334"/>
      <c r="S320" s="334"/>
      <c r="T320" s="334"/>
      <c r="U320" s="334"/>
      <c r="V320" s="334"/>
      <c r="W320" s="334"/>
      <c r="X320" s="334"/>
      <c r="Y320" s="334"/>
    </row>
    <row r="321" spans="2:25" ht="25.5" x14ac:dyDescent="0.25">
      <c r="B321" s="309" t="s">
        <v>879</v>
      </c>
      <c r="C321" s="309" t="s">
        <v>47</v>
      </c>
      <c r="D321" s="309" t="s">
        <v>48</v>
      </c>
      <c r="E321" s="309" t="s">
        <v>879</v>
      </c>
      <c r="F321" s="114">
        <v>90447</v>
      </c>
      <c r="G321" s="434" t="s">
        <v>1942</v>
      </c>
      <c r="H321" s="309" t="s">
        <v>135</v>
      </c>
      <c r="I321" s="310">
        <v>48.408000000000001</v>
      </c>
      <c r="J321" s="511" t="s">
        <v>1943</v>
      </c>
      <c r="K321" s="311" t="s">
        <v>1944</v>
      </c>
      <c r="L321" s="310">
        <v>8.4499999999999993</v>
      </c>
      <c r="M321" s="310">
        <v>8.9499999999999993</v>
      </c>
      <c r="N321" s="310">
        <v>409.04</v>
      </c>
      <c r="O321" s="310">
        <v>433.25</v>
      </c>
      <c r="P321" s="334"/>
      <c r="Q321" s="334"/>
      <c r="R321" s="334"/>
      <c r="S321" s="334"/>
      <c r="T321" s="334"/>
      <c r="U321" s="334"/>
      <c r="V321" s="334"/>
      <c r="W321" s="334"/>
      <c r="X321" s="334"/>
      <c r="Y321" s="334"/>
    </row>
    <row r="322" spans="2:25" ht="25.5" x14ac:dyDescent="0.25">
      <c r="B322" s="309" t="s">
        <v>880</v>
      </c>
      <c r="C322" s="309" t="s">
        <v>47</v>
      </c>
      <c r="D322" s="309" t="s">
        <v>48</v>
      </c>
      <c r="E322" s="309" t="s">
        <v>880</v>
      </c>
      <c r="F322" s="114">
        <v>93358</v>
      </c>
      <c r="G322" s="434" t="s">
        <v>1764</v>
      </c>
      <c r="H322" s="309" t="s">
        <v>1429</v>
      </c>
      <c r="I322" s="310">
        <v>0.71400000000000008</v>
      </c>
      <c r="J322" s="511" t="s">
        <v>1765</v>
      </c>
      <c r="K322" s="311" t="s">
        <v>1766</v>
      </c>
      <c r="L322" s="310">
        <v>92.95</v>
      </c>
      <c r="M322" s="310">
        <v>97.52</v>
      </c>
      <c r="N322" s="310">
        <v>66.36</v>
      </c>
      <c r="O322" s="310">
        <v>69.62</v>
      </c>
      <c r="P322" s="334"/>
      <c r="Q322" s="334"/>
      <c r="R322" s="334"/>
      <c r="S322" s="334"/>
      <c r="T322" s="334"/>
      <c r="U322" s="334"/>
      <c r="V322" s="334"/>
      <c r="W322" s="334"/>
      <c r="X322" s="334"/>
      <c r="Y322" s="334"/>
    </row>
    <row r="323" spans="2:25" ht="25.5" x14ac:dyDescent="0.25">
      <c r="B323" s="309" t="s">
        <v>881</v>
      </c>
      <c r="C323" s="309" t="s">
        <v>47</v>
      </c>
      <c r="D323" s="309" t="s">
        <v>48</v>
      </c>
      <c r="E323" s="309" t="s">
        <v>881</v>
      </c>
      <c r="F323" s="114">
        <v>93382</v>
      </c>
      <c r="G323" s="434" t="s">
        <v>1467</v>
      </c>
      <c r="H323" s="309" t="s">
        <v>1429</v>
      </c>
      <c r="I323" s="310">
        <v>0.71400000000000008</v>
      </c>
      <c r="J323" s="511" t="s">
        <v>1631</v>
      </c>
      <c r="K323" s="311" t="s">
        <v>1336</v>
      </c>
      <c r="L323" s="310">
        <v>28.79</v>
      </c>
      <c r="M323" s="310">
        <v>29.96</v>
      </c>
      <c r="N323" s="310">
        <v>20.55</v>
      </c>
      <c r="O323" s="310">
        <v>21.39</v>
      </c>
      <c r="P323" s="334"/>
      <c r="Q323" s="334"/>
      <c r="R323" s="334"/>
      <c r="S323" s="334"/>
      <c r="T323" s="334"/>
      <c r="U323" s="334"/>
      <c r="V323" s="334"/>
      <c r="W323" s="334"/>
      <c r="X323" s="334"/>
      <c r="Y323" s="334"/>
    </row>
    <row r="324" spans="2:25" x14ac:dyDescent="0.25">
      <c r="B324" s="309"/>
      <c r="C324" s="309"/>
      <c r="D324" s="309"/>
      <c r="E324" s="309"/>
      <c r="F324" s="114"/>
      <c r="G324" s="393"/>
      <c r="H324" s="394"/>
      <c r="I324" s="395"/>
      <c r="J324" s="396"/>
      <c r="K324" s="396"/>
      <c r="L324" s="395"/>
      <c r="M324" s="395"/>
      <c r="N324" s="397"/>
      <c r="O324" s="438"/>
      <c r="P324" s="334"/>
      <c r="Q324" s="334"/>
      <c r="R324" s="334"/>
      <c r="S324" s="334"/>
      <c r="T324" s="334"/>
      <c r="U324" s="334"/>
      <c r="V324" s="334"/>
      <c r="W324" s="334"/>
      <c r="X324" s="334"/>
      <c r="Y324" s="334"/>
    </row>
    <row r="325" spans="2:25" x14ac:dyDescent="0.25">
      <c r="B325" s="337" t="s">
        <v>166</v>
      </c>
      <c r="C325" s="337"/>
      <c r="D325" s="337"/>
      <c r="E325" s="337"/>
      <c r="F325" s="337"/>
      <c r="G325" s="321" t="s">
        <v>138</v>
      </c>
      <c r="H325" s="338"/>
      <c r="I325" s="339"/>
      <c r="J325" s="340"/>
      <c r="K325" s="340"/>
      <c r="L325" s="339"/>
      <c r="M325" s="339"/>
      <c r="N325" s="341">
        <v>4001.9500000000003</v>
      </c>
      <c r="O325" s="341">
        <v>2035.2950000000001</v>
      </c>
      <c r="P325" s="334"/>
      <c r="Q325" s="334"/>
      <c r="R325" s="334"/>
      <c r="S325" s="334"/>
      <c r="T325" s="334"/>
      <c r="U325" s="334"/>
      <c r="V325" s="334"/>
      <c r="W325" s="334"/>
      <c r="X325" s="334"/>
      <c r="Y325" s="334"/>
    </row>
    <row r="326" spans="2:25" x14ac:dyDescent="0.25">
      <c r="B326" s="342" t="s">
        <v>167</v>
      </c>
      <c r="C326" s="342"/>
      <c r="D326" s="342"/>
      <c r="E326" s="342"/>
      <c r="F326" s="342"/>
      <c r="G326" s="343" t="s">
        <v>1167</v>
      </c>
      <c r="H326" s="344"/>
      <c r="I326" s="345"/>
      <c r="J326" s="346"/>
      <c r="K326" s="346"/>
      <c r="L326" s="345"/>
      <c r="M326" s="345"/>
      <c r="N326" s="347">
        <v>1628.43</v>
      </c>
      <c r="O326" s="347">
        <v>292.92</v>
      </c>
      <c r="P326" s="334"/>
      <c r="Q326" s="334"/>
      <c r="R326" s="334"/>
      <c r="S326" s="334"/>
      <c r="T326" s="334"/>
      <c r="U326" s="334"/>
      <c r="V326" s="334"/>
      <c r="W326" s="334"/>
      <c r="X326" s="334"/>
      <c r="Y326" s="334"/>
    </row>
    <row r="327" spans="2:25" ht="38.25" x14ac:dyDescent="0.25">
      <c r="B327" s="309" t="s">
        <v>1292</v>
      </c>
      <c r="C327" s="309" t="s">
        <v>47</v>
      </c>
      <c r="D327" s="309" t="s">
        <v>48</v>
      </c>
      <c r="E327" s="309" t="s">
        <v>1292</v>
      </c>
      <c r="F327" s="114">
        <v>92688</v>
      </c>
      <c r="G327" s="434" t="s">
        <v>1957</v>
      </c>
      <c r="H327" s="309" t="s">
        <v>135</v>
      </c>
      <c r="I327" s="310">
        <v>6.35</v>
      </c>
      <c r="J327" s="511" t="s">
        <v>1958</v>
      </c>
      <c r="K327" s="311" t="s">
        <v>1959</v>
      </c>
      <c r="L327" s="310">
        <v>46.69</v>
      </c>
      <c r="M327" s="310">
        <v>46.13</v>
      </c>
      <c r="N327" s="310">
        <v>296.48</v>
      </c>
      <c r="O327" s="310">
        <v>292.92</v>
      </c>
      <c r="P327" s="334"/>
      <c r="Q327" s="334"/>
      <c r="R327" s="334"/>
      <c r="S327" s="334"/>
      <c r="T327" s="334"/>
      <c r="U327" s="334"/>
      <c r="V327" s="334"/>
      <c r="W327" s="334"/>
      <c r="X327" s="334"/>
      <c r="Y327" s="334"/>
    </row>
    <row r="328" spans="2:25" ht="25.5" x14ac:dyDescent="0.25">
      <c r="B328" s="309" t="s">
        <v>1293</v>
      </c>
      <c r="C328" s="309" t="s">
        <v>47</v>
      </c>
      <c r="D328" s="309" t="s">
        <v>48</v>
      </c>
      <c r="E328" s="309" t="s">
        <v>1293</v>
      </c>
      <c r="F328" s="114">
        <v>95249</v>
      </c>
      <c r="G328" s="434" t="s">
        <v>1960</v>
      </c>
      <c r="H328" s="309" t="s">
        <v>110</v>
      </c>
      <c r="I328" s="310">
        <v>2</v>
      </c>
      <c r="J328" s="511" t="s">
        <v>1961</v>
      </c>
      <c r="K328" s="311" t="s">
        <v>1962</v>
      </c>
      <c r="L328" s="310">
        <v>65.81</v>
      </c>
      <c r="M328" s="310">
        <v>63.39</v>
      </c>
      <c r="N328" s="310">
        <v>131.62</v>
      </c>
      <c r="O328" s="310">
        <v>126.78</v>
      </c>
      <c r="P328" s="334"/>
      <c r="Q328" s="334"/>
      <c r="R328" s="334"/>
      <c r="S328" s="334"/>
      <c r="T328" s="334"/>
      <c r="U328" s="334"/>
      <c r="V328" s="334"/>
      <c r="W328" s="334"/>
      <c r="X328" s="334"/>
      <c r="Y328" s="334"/>
    </row>
    <row r="329" spans="2:25" ht="38.25" x14ac:dyDescent="0.25">
      <c r="B329" s="309" t="s">
        <v>1294</v>
      </c>
      <c r="C329" s="309" t="s">
        <v>47</v>
      </c>
      <c r="D329" s="309" t="s">
        <v>48</v>
      </c>
      <c r="E329" s="309" t="s">
        <v>1294</v>
      </c>
      <c r="F329" s="114">
        <v>100788</v>
      </c>
      <c r="G329" s="434" t="s">
        <v>1963</v>
      </c>
      <c r="H329" s="309" t="s">
        <v>110</v>
      </c>
      <c r="I329" s="310">
        <v>1</v>
      </c>
      <c r="J329" s="511" t="s">
        <v>1964</v>
      </c>
      <c r="K329" s="311" t="s">
        <v>1965</v>
      </c>
      <c r="L329" s="310">
        <v>773.13</v>
      </c>
      <c r="M329" s="310">
        <v>757.74</v>
      </c>
      <c r="N329" s="310">
        <v>773.13</v>
      </c>
      <c r="O329" s="310">
        <v>757.74</v>
      </c>
      <c r="P329" s="334"/>
      <c r="Q329" s="334"/>
      <c r="R329" s="334"/>
      <c r="S329" s="334"/>
      <c r="T329" s="334"/>
      <c r="U329" s="334"/>
      <c r="V329" s="334"/>
      <c r="W329" s="334"/>
      <c r="X329" s="334"/>
      <c r="Y329" s="334"/>
    </row>
    <row r="330" spans="2:25" ht="38.25" x14ac:dyDescent="0.25">
      <c r="B330" s="309" t="s">
        <v>1295</v>
      </c>
      <c r="C330" s="309" t="s">
        <v>47</v>
      </c>
      <c r="D330" s="309" t="s">
        <v>48</v>
      </c>
      <c r="E330" s="309" t="s">
        <v>1295</v>
      </c>
      <c r="F330" s="114">
        <v>92694</v>
      </c>
      <c r="G330" s="434" t="s">
        <v>1966</v>
      </c>
      <c r="H330" s="309" t="s">
        <v>110</v>
      </c>
      <c r="I330" s="310">
        <v>3</v>
      </c>
      <c r="J330" s="511" t="s">
        <v>1967</v>
      </c>
      <c r="K330" s="311" t="s">
        <v>1968</v>
      </c>
      <c r="L330" s="310">
        <v>24.74</v>
      </c>
      <c r="M330" s="310">
        <v>25.19</v>
      </c>
      <c r="N330" s="310">
        <v>74.22</v>
      </c>
      <c r="O330" s="310">
        <v>75.569999999999993</v>
      </c>
      <c r="P330" s="334"/>
      <c r="Q330" s="334"/>
      <c r="R330" s="334"/>
      <c r="S330" s="334"/>
      <c r="T330" s="334"/>
      <c r="U330" s="334"/>
      <c r="V330" s="334"/>
      <c r="W330" s="334"/>
      <c r="X330" s="334"/>
      <c r="Y330" s="334"/>
    </row>
    <row r="331" spans="2:25" ht="38.25" x14ac:dyDescent="0.25">
      <c r="B331" s="309" t="s">
        <v>1296</v>
      </c>
      <c r="C331" s="309" t="s">
        <v>47</v>
      </c>
      <c r="D331" s="309" t="s">
        <v>48</v>
      </c>
      <c r="E331" s="309" t="s">
        <v>1296</v>
      </c>
      <c r="F331" s="114">
        <v>103810</v>
      </c>
      <c r="G331" s="434" t="s">
        <v>1969</v>
      </c>
      <c r="H331" s="309" t="s">
        <v>110</v>
      </c>
      <c r="I331" s="310">
        <v>9</v>
      </c>
      <c r="J331" s="511" t="s">
        <v>1970</v>
      </c>
      <c r="K331" s="311" t="s">
        <v>1971</v>
      </c>
      <c r="L331" s="310">
        <v>39.22</v>
      </c>
      <c r="M331" s="310">
        <v>38.72</v>
      </c>
      <c r="N331" s="310">
        <v>352.98</v>
      </c>
      <c r="O331" s="310">
        <v>348.48</v>
      </c>
      <c r="P331" s="334"/>
      <c r="Q331" s="334"/>
      <c r="R331" s="334"/>
      <c r="S331" s="334"/>
      <c r="T331" s="334"/>
      <c r="U331" s="334"/>
      <c r="V331" s="334"/>
      <c r="W331" s="334"/>
      <c r="X331" s="334"/>
      <c r="Y331" s="334"/>
    </row>
    <row r="332" spans="2:25" x14ac:dyDescent="0.25">
      <c r="B332" s="342" t="s">
        <v>1297</v>
      </c>
      <c r="C332" s="342"/>
      <c r="D332" s="342"/>
      <c r="E332" s="342"/>
      <c r="F332" s="342"/>
      <c r="G332" s="343" t="s">
        <v>537</v>
      </c>
      <c r="H332" s="344"/>
      <c r="I332" s="345"/>
      <c r="J332" s="346"/>
      <c r="K332" s="346"/>
      <c r="L332" s="345"/>
      <c r="M332" s="345"/>
      <c r="N332" s="347">
        <v>1743.2199999999998</v>
      </c>
      <c r="O332" s="660"/>
      <c r="P332" s="334"/>
      <c r="Q332" s="334"/>
      <c r="R332" s="334"/>
      <c r="S332" s="334"/>
      <c r="T332" s="334"/>
      <c r="U332" s="334"/>
      <c r="V332" s="334"/>
      <c r="W332" s="334"/>
      <c r="X332" s="334"/>
      <c r="Y332" s="334"/>
    </row>
    <row r="333" spans="2:25" ht="25.5" x14ac:dyDescent="0.25">
      <c r="B333" s="309" t="s">
        <v>1298</v>
      </c>
      <c r="C333" s="309" t="s">
        <v>47</v>
      </c>
      <c r="D333" s="309" t="s">
        <v>48</v>
      </c>
      <c r="E333" s="309" t="s">
        <v>1298</v>
      </c>
      <c r="F333" s="114">
        <v>101905</v>
      </c>
      <c r="G333" s="434" t="s">
        <v>1972</v>
      </c>
      <c r="H333" s="309" t="s">
        <v>110</v>
      </c>
      <c r="I333" s="310">
        <v>1</v>
      </c>
      <c r="J333" s="511" t="s">
        <v>1973</v>
      </c>
      <c r="K333" s="311" t="s">
        <v>1974</v>
      </c>
      <c r="L333" s="310">
        <v>334.46</v>
      </c>
      <c r="M333" s="310">
        <v>321.58999999999997</v>
      </c>
      <c r="N333" s="310">
        <v>334.46</v>
      </c>
      <c r="O333" s="310">
        <v>321.58999999999997</v>
      </c>
      <c r="P333" s="334"/>
      <c r="Q333" s="334"/>
      <c r="R333" s="334"/>
      <c r="S333" s="334"/>
      <c r="T333" s="334"/>
      <c r="U333" s="334"/>
      <c r="V333" s="334"/>
      <c r="W333" s="334"/>
      <c r="X333" s="334"/>
      <c r="Y333" s="334"/>
    </row>
    <row r="334" spans="2:25" ht="25.5" x14ac:dyDescent="0.25">
      <c r="B334" s="309" t="s">
        <v>1299</v>
      </c>
      <c r="C334" s="309" t="s">
        <v>47</v>
      </c>
      <c r="D334" s="309" t="s">
        <v>48</v>
      </c>
      <c r="E334" s="309" t="s">
        <v>1299</v>
      </c>
      <c r="F334" s="114">
        <v>101908</v>
      </c>
      <c r="G334" s="434" t="s">
        <v>1975</v>
      </c>
      <c r="H334" s="309" t="s">
        <v>110</v>
      </c>
      <c r="I334" s="310">
        <v>1</v>
      </c>
      <c r="J334" s="511" t="s">
        <v>1976</v>
      </c>
      <c r="K334" s="311" t="s">
        <v>1977</v>
      </c>
      <c r="L334" s="310">
        <v>324.27999999999997</v>
      </c>
      <c r="M334" s="310">
        <v>311.88</v>
      </c>
      <c r="N334" s="310">
        <v>324.27999999999997</v>
      </c>
      <c r="O334" s="310">
        <v>311.88</v>
      </c>
      <c r="P334" s="334"/>
      <c r="Q334" s="334"/>
      <c r="R334" s="334"/>
      <c r="S334" s="334"/>
      <c r="T334" s="334"/>
      <c r="U334" s="334"/>
      <c r="V334" s="334"/>
      <c r="W334" s="334"/>
      <c r="X334" s="334"/>
      <c r="Y334" s="334"/>
    </row>
    <row r="335" spans="2:25" ht="38.25" x14ac:dyDescent="0.25">
      <c r="B335" s="309" t="s">
        <v>1300</v>
      </c>
      <c r="C335" s="309" t="s">
        <v>47</v>
      </c>
      <c r="D335" s="309" t="s">
        <v>49</v>
      </c>
      <c r="E335" s="309" t="s">
        <v>1300</v>
      </c>
      <c r="F335" s="114">
        <v>1401000170</v>
      </c>
      <c r="G335" s="434" t="s">
        <v>1978</v>
      </c>
      <c r="H335" s="309" t="s">
        <v>110</v>
      </c>
      <c r="I335" s="310">
        <v>22</v>
      </c>
      <c r="J335" s="511">
        <v>28.88</v>
      </c>
      <c r="K335" s="311">
        <v>29.22</v>
      </c>
      <c r="L335" s="310">
        <v>37.06</v>
      </c>
      <c r="M335" s="310">
        <v>35.78</v>
      </c>
      <c r="N335" s="310">
        <v>815.32</v>
      </c>
      <c r="O335" s="310">
        <v>787.16</v>
      </c>
      <c r="P335" s="334"/>
      <c r="Q335" s="334"/>
      <c r="R335" s="334"/>
      <c r="S335" s="334"/>
      <c r="T335" s="334"/>
      <c r="U335" s="334"/>
      <c r="V335" s="334"/>
      <c r="W335" s="334"/>
      <c r="X335" s="334"/>
      <c r="Y335" s="334"/>
    </row>
    <row r="336" spans="2:25" ht="25.5" x14ac:dyDescent="0.25">
      <c r="B336" s="309" t="s">
        <v>1301</v>
      </c>
      <c r="C336" s="309" t="s">
        <v>47</v>
      </c>
      <c r="D336" s="309" t="s">
        <v>50</v>
      </c>
      <c r="E336" s="309" t="s">
        <v>1301</v>
      </c>
      <c r="F336" s="114" t="s">
        <v>659</v>
      </c>
      <c r="G336" s="434" t="s">
        <v>538</v>
      </c>
      <c r="H336" s="309" t="s">
        <v>110</v>
      </c>
      <c r="I336" s="310">
        <v>3</v>
      </c>
      <c r="J336" s="511">
        <v>18.93</v>
      </c>
      <c r="K336" s="311">
        <v>20.59</v>
      </c>
      <c r="L336" s="310">
        <v>24.29</v>
      </c>
      <c r="M336" s="310">
        <v>25.21</v>
      </c>
      <c r="N336" s="310">
        <v>72.87</v>
      </c>
      <c r="O336" s="310">
        <v>75.63</v>
      </c>
      <c r="P336" s="334"/>
      <c r="Q336" s="334"/>
      <c r="R336" s="334"/>
      <c r="S336" s="334"/>
      <c r="T336" s="334"/>
      <c r="U336" s="334"/>
      <c r="V336" s="334"/>
      <c r="W336" s="334"/>
      <c r="X336" s="334"/>
      <c r="Y336" s="334"/>
    </row>
    <row r="337" spans="2:25" ht="25.5" x14ac:dyDescent="0.25">
      <c r="B337" s="309" t="s">
        <v>1302</v>
      </c>
      <c r="C337" s="309" t="s">
        <v>47</v>
      </c>
      <c r="D337" s="309" t="s">
        <v>50</v>
      </c>
      <c r="E337" s="309" t="s">
        <v>1302</v>
      </c>
      <c r="F337" s="114" t="s">
        <v>660</v>
      </c>
      <c r="G337" s="434" t="s">
        <v>141</v>
      </c>
      <c r="H337" s="309" t="s">
        <v>110</v>
      </c>
      <c r="I337" s="310">
        <v>1</v>
      </c>
      <c r="J337" s="511">
        <v>45.02</v>
      </c>
      <c r="K337" s="311">
        <v>50.76</v>
      </c>
      <c r="L337" s="310">
        <v>57.77</v>
      </c>
      <c r="M337" s="310">
        <v>62.16</v>
      </c>
      <c r="N337" s="310">
        <v>57.77</v>
      </c>
      <c r="O337" s="310">
        <v>62.16</v>
      </c>
      <c r="P337" s="334"/>
      <c r="Q337" s="334"/>
      <c r="R337" s="334"/>
      <c r="S337" s="334"/>
      <c r="T337" s="334"/>
      <c r="U337" s="334"/>
      <c r="V337" s="334"/>
      <c r="W337" s="334"/>
      <c r="X337" s="334"/>
      <c r="Y337" s="334"/>
    </row>
    <row r="338" spans="2:25" ht="38.25" x14ac:dyDescent="0.25">
      <c r="B338" s="309" t="s">
        <v>1303</v>
      </c>
      <c r="C338" s="309" t="s">
        <v>47</v>
      </c>
      <c r="D338" s="309" t="s">
        <v>49</v>
      </c>
      <c r="E338" s="309" t="s">
        <v>1303</v>
      </c>
      <c r="F338" s="114">
        <v>1401000164</v>
      </c>
      <c r="G338" s="434" t="s">
        <v>1979</v>
      </c>
      <c r="H338" s="309" t="s">
        <v>110</v>
      </c>
      <c r="I338" s="310">
        <v>2</v>
      </c>
      <c r="J338" s="511">
        <v>53.97</v>
      </c>
      <c r="K338" s="311">
        <v>54.31</v>
      </c>
      <c r="L338" s="310">
        <v>69.260000000000005</v>
      </c>
      <c r="M338" s="310">
        <v>66.510000000000005</v>
      </c>
      <c r="N338" s="310">
        <v>138.52000000000001</v>
      </c>
      <c r="O338" s="310"/>
      <c r="P338" s="334"/>
      <c r="Q338" s="334"/>
      <c r="R338" s="334"/>
      <c r="S338" s="334"/>
      <c r="T338" s="334"/>
      <c r="U338" s="334"/>
      <c r="V338" s="334"/>
      <c r="W338" s="334"/>
      <c r="X338" s="334"/>
      <c r="Y338" s="334"/>
    </row>
    <row r="339" spans="2:25" x14ac:dyDescent="0.25">
      <c r="B339" s="342" t="s">
        <v>1304</v>
      </c>
      <c r="C339" s="342"/>
      <c r="D339" s="342"/>
      <c r="E339" s="342"/>
      <c r="F339" s="342"/>
      <c r="G339" s="343" t="s">
        <v>539</v>
      </c>
      <c r="H339" s="344"/>
      <c r="I339" s="345"/>
      <c r="J339" s="346"/>
      <c r="K339" s="346"/>
      <c r="L339" s="345"/>
      <c r="M339" s="345"/>
      <c r="N339" s="347">
        <v>630.29999999999995</v>
      </c>
      <c r="O339" s="660"/>
      <c r="P339" s="334"/>
      <c r="Q339" s="334"/>
      <c r="R339" s="334"/>
      <c r="S339" s="334"/>
      <c r="T339" s="334"/>
      <c r="U339" s="334"/>
      <c r="V339" s="334"/>
      <c r="W339" s="334"/>
      <c r="X339" s="334"/>
      <c r="Y339" s="334"/>
    </row>
    <row r="340" spans="2:25" ht="25.5" x14ac:dyDescent="0.25">
      <c r="B340" s="309" t="s">
        <v>1305</v>
      </c>
      <c r="C340" s="309" t="s">
        <v>47</v>
      </c>
      <c r="D340" s="309" t="s">
        <v>48</v>
      </c>
      <c r="E340" s="309" t="s">
        <v>1305</v>
      </c>
      <c r="F340" s="114">
        <v>97599</v>
      </c>
      <c r="G340" s="434" t="s">
        <v>1980</v>
      </c>
      <c r="H340" s="309" t="s">
        <v>110</v>
      </c>
      <c r="I340" s="310">
        <v>22</v>
      </c>
      <c r="J340" s="511" t="s">
        <v>1981</v>
      </c>
      <c r="K340" s="311" t="s">
        <v>1982</v>
      </c>
      <c r="L340" s="310">
        <v>28.65</v>
      </c>
      <c r="M340" s="310">
        <v>28.08</v>
      </c>
      <c r="N340" s="310">
        <v>630.29999999999995</v>
      </c>
      <c r="O340" s="310">
        <v>617.76</v>
      </c>
      <c r="P340" s="334"/>
      <c r="Q340" s="334"/>
      <c r="R340" s="334"/>
      <c r="S340" s="334"/>
      <c r="T340" s="334"/>
      <c r="U340" s="334"/>
      <c r="V340" s="334"/>
      <c r="W340" s="334"/>
      <c r="X340" s="334"/>
      <c r="Y340" s="334"/>
    </row>
    <row r="341" spans="2:25" x14ac:dyDescent="0.25">
      <c r="B341" s="309"/>
      <c r="C341" s="309"/>
      <c r="D341" s="309"/>
      <c r="E341" s="309"/>
      <c r="F341" s="114"/>
      <c r="G341" s="393"/>
      <c r="H341" s="394"/>
      <c r="I341" s="395"/>
      <c r="J341" s="396"/>
      <c r="K341" s="396"/>
      <c r="L341" s="395"/>
      <c r="M341" s="395"/>
      <c r="N341" s="397"/>
      <c r="O341" s="438"/>
      <c r="P341" s="334"/>
      <c r="Q341" s="334"/>
      <c r="R341" s="334"/>
      <c r="S341" s="334"/>
      <c r="T341" s="334"/>
      <c r="U341" s="334"/>
      <c r="V341" s="334"/>
      <c r="W341" s="334"/>
      <c r="X341" s="334"/>
      <c r="Y341" s="334"/>
    </row>
    <row r="342" spans="2:25" x14ac:dyDescent="0.25">
      <c r="B342" s="337" t="s">
        <v>168</v>
      </c>
      <c r="C342" s="337"/>
      <c r="D342" s="337"/>
      <c r="E342" s="337"/>
      <c r="F342" s="337"/>
      <c r="G342" s="321" t="s">
        <v>142</v>
      </c>
      <c r="H342" s="338"/>
      <c r="I342" s="339"/>
      <c r="J342" s="340"/>
      <c r="K342" s="340"/>
      <c r="L342" s="339"/>
      <c r="M342" s="339"/>
      <c r="N342" s="341">
        <v>12956.490000000002</v>
      </c>
      <c r="O342" s="341">
        <v>9178.7199999999993</v>
      </c>
      <c r="P342" s="334"/>
      <c r="Q342" s="334"/>
      <c r="R342" s="334"/>
      <c r="S342" s="334"/>
      <c r="T342" s="334"/>
      <c r="U342" s="334"/>
      <c r="V342" s="334"/>
      <c r="W342" s="334"/>
      <c r="X342" s="334"/>
      <c r="Y342" s="334"/>
    </row>
    <row r="343" spans="2:25" x14ac:dyDescent="0.25">
      <c r="B343" s="342" t="s">
        <v>169</v>
      </c>
      <c r="C343" s="342"/>
      <c r="D343" s="342"/>
      <c r="E343" s="342"/>
      <c r="F343" s="342"/>
      <c r="G343" s="343" t="s">
        <v>114</v>
      </c>
      <c r="H343" s="344"/>
      <c r="I343" s="345"/>
      <c r="J343" s="346"/>
      <c r="K343" s="346"/>
      <c r="L343" s="345"/>
      <c r="M343" s="345"/>
      <c r="N343" s="347">
        <v>12956.489999999998</v>
      </c>
      <c r="O343" s="347">
        <v>9178.7199999999993</v>
      </c>
      <c r="P343" s="334"/>
      <c r="Q343" s="334"/>
      <c r="R343" s="334"/>
      <c r="S343" s="334"/>
      <c r="T343" s="334"/>
      <c r="U343" s="334"/>
      <c r="V343" s="334"/>
      <c r="W343" s="334"/>
      <c r="X343" s="334"/>
      <c r="Y343" s="334"/>
    </row>
    <row r="344" spans="2:25" ht="38.25" x14ac:dyDescent="0.25">
      <c r="B344" s="309" t="s">
        <v>882</v>
      </c>
      <c r="C344" s="309" t="s">
        <v>47</v>
      </c>
      <c r="D344" s="309" t="s">
        <v>48</v>
      </c>
      <c r="E344" s="309" t="s">
        <v>882</v>
      </c>
      <c r="F344" s="114">
        <v>94990</v>
      </c>
      <c r="G344" s="434" t="s">
        <v>1539</v>
      </c>
      <c r="H344" s="309" t="s">
        <v>1429</v>
      </c>
      <c r="I344" s="310">
        <v>10.14728</v>
      </c>
      <c r="J344" s="511" t="s">
        <v>1983</v>
      </c>
      <c r="K344" s="311" t="s">
        <v>1984</v>
      </c>
      <c r="L344" s="310">
        <v>917.51</v>
      </c>
      <c r="M344" s="310">
        <v>904.55</v>
      </c>
      <c r="N344" s="310">
        <v>9310.23</v>
      </c>
      <c r="O344" s="310">
        <v>9178.7199999999993</v>
      </c>
      <c r="P344" s="334"/>
      <c r="Q344" s="334"/>
      <c r="R344" s="334"/>
      <c r="S344" s="334"/>
      <c r="T344" s="334"/>
      <c r="U344" s="334"/>
      <c r="V344" s="334"/>
      <c r="W344" s="334"/>
      <c r="X344" s="334"/>
      <c r="Y344" s="334"/>
    </row>
    <row r="345" spans="2:25" ht="25.5" x14ac:dyDescent="0.25">
      <c r="B345" s="309" t="s">
        <v>1168</v>
      </c>
      <c r="C345" s="309" t="s">
        <v>47</v>
      </c>
      <c r="D345" s="309" t="s">
        <v>50</v>
      </c>
      <c r="E345" s="309" t="s">
        <v>1168</v>
      </c>
      <c r="F345" s="114" t="s">
        <v>715</v>
      </c>
      <c r="G345" s="434" t="s">
        <v>1129</v>
      </c>
      <c r="H345" s="309" t="s">
        <v>41</v>
      </c>
      <c r="I345" s="310">
        <v>40.97</v>
      </c>
      <c r="J345" s="511">
        <v>57.819999999999993</v>
      </c>
      <c r="K345" s="311">
        <v>59.489999999999995</v>
      </c>
      <c r="L345" s="310">
        <v>74.2</v>
      </c>
      <c r="M345" s="310">
        <v>72.849999999999994</v>
      </c>
      <c r="N345" s="310">
        <v>3039.97</v>
      </c>
      <c r="O345" s="310"/>
      <c r="P345" s="334"/>
      <c r="Q345" s="334"/>
      <c r="R345" s="334"/>
      <c r="S345" s="334"/>
      <c r="T345" s="334"/>
      <c r="U345" s="334"/>
      <c r="V345" s="334"/>
      <c r="W345" s="334"/>
      <c r="X345" s="334"/>
      <c r="Y345" s="334"/>
    </row>
    <row r="346" spans="2:25" ht="25.5" x14ac:dyDescent="0.25">
      <c r="B346" s="309" t="s">
        <v>1169</v>
      </c>
      <c r="C346" s="309" t="s">
        <v>47</v>
      </c>
      <c r="D346" s="309" t="s">
        <v>48</v>
      </c>
      <c r="E346" s="309" t="s">
        <v>1169</v>
      </c>
      <c r="F346" s="114">
        <v>104658</v>
      </c>
      <c r="G346" s="434" t="s">
        <v>1540</v>
      </c>
      <c r="H346" s="309" t="s">
        <v>41</v>
      </c>
      <c r="I346" s="310">
        <v>1.2800000000000002</v>
      </c>
      <c r="J346" s="511" t="s">
        <v>1985</v>
      </c>
      <c r="K346" s="311" t="s">
        <v>1986</v>
      </c>
      <c r="L346" s="310">
        <v>177.34</v>
      </c>
      <c r="M346" s="310">
        <v>173.99</v>
      </c>
      <c r="N346" s="310">
        <v>226.99</v>
      </c>
      <c r="O346" s="310"/>
      <c r="P346" s="334"/>
      <c r="Q346" s="334"/>
      <c r="R346" s="334"/>
      <c r="S346" s="334"/>
      <c r="T346" s="334"/>
      <c r="U346" s="334"/>
      <c r="V346" s="334"/>
      <c r="W346" s="334"/>
      <c r="X346" s="334"/>
      <c r="Y346" s="334"/>
    </row>
    <row r="347" spans="2:25" ht="25.5" x14ac:dyDescent="0.25">
      <c r="B347" s="309" t="s">
        <v>1170</v>
      </c>
      <c r="C347" s="309" t="s">
        <v>47</v>
      </c>
      <c r="D347" s="309" t="s">
        <v>48</v>
      </c>
      <c r="E347" s="309" t="s">
        <v>1170</v>
      </c>
      <c r="F347" s="114">
        <v>94263</v>
      </c>
      <c r="G347" s="434" t="s">
        <v>1541</v>
      </c>
      <c r="H347" s="309" t="s">
        <v>135</v>
      </c>
      <c r="I347" s="310">
        <v>8.32</v>
      </c>
      <c r="J347" s="511" t="s">
        <v>1987</v>
      </c>
      <c r="K347" s="311" t="s">
        <v>1988</v>
      </c>
      <c r="L347" s="310">
        <v>43.82</v>
      </c>
      <c r="M347" s="310">
        <v>43.69</v>
      </c>
      <c r="N347" s="310">
        <v>364.58</v>
      </c>
      <c r="O347" s="310"/>
      <c r="P347" s="334"/>
      <c r="Q347" s="334"/>
      <c r="R347" s="334"/>
      <c r="S347" s="334"/>
      <c r="T347" s="334"/>
      <c r="U347" s="334"/>
      <c r="V347" s="334"/>
      <c r="W347" s="334"/>
      <c r="X347" s="334"/>
      <c r="Y347" s="334"/>
    </row>
    <row r="348" spans="2:25" ht="25.5" x14ac:dyDescent="0.25">
      <c r="B348" s="309" t="s">
        <v>1171</v>
      </c>
      <c r="C348" s="309" t="s">
        <v>47</v>
      </c>
      <c r="D348" s="309" t="s">
        <v>48</v>
      </c>
      <c r="E348" s="309" t="s">
        <v>1171</v>
      </c>
      <c r="F348" s="114">
        <v>102498</v>
      </c>
      <c r="G348" s="434" t="s">
        <v>1542</v>
      </c>
      <c r="H348" s="309" t="s">
        <v>135</v>
      </c>
      <c r="I348" s="310">
        <v>8.32</v>
      </c>
      <c r="J348" s="511" t="s">
        <v>1989</v>
      </c>
      <c r="K348" s="311" t="s">
        <v>1990</v>
      </c>
      <c r="L348" s="310">
        <v>1.77</v>
      </c>
      <c r="M348" s="310">
        <v>1.83</v>
      </c>
      <c r="N348" s="310">
        <v>14.72</v>
      </c>
      <c r="O348" s="310"/>
      <c r="P348" s="334"/>
      <c r="Q348" s="334"/>
      <c r="R348" s="334"/>
      <c r="S348" s="334"/>
      <c r="T348" s="334"/>
      <c r="U348" s="334"/>
      <c r="V348" s="334"/>
      <c r="W348" s="334"/>
      <c r="X348" s="334"/>
      <c r="Y348" s="334"/>
    </row>
    <row r="349" spans="2:25" x14ac:dyDescent="0.25">
      <c r="B349" s="309"/>
      <c r="C349" s="309"/>
      <c r="D349" s="309"/>
      <c r="E349" s="309"/>
      <c r="F349" s="114"/>
      <c r="G349" s="393"/>
      <c r="H349" s="394"/>
      <c r="I349" s="395"/>
      <c r="J349" s="396"/>
      <c r="K349" s="396"/>
      <c r="L349" s="395"/>
      <c r="M349" s="395"/>
      <c r="N349" s="397"/>
      <c r="O349" s="438"/>
      <c r="P349" s="334"/>
      <c r="Q349" s="334"/>
      <c r="R349" s="334"/>
      <c r="S349" s="334"/>
      <c r="T349" s="334"/>
      <c r="U349" s="334"/>
      <c r="V349" s="334"/>
      <c r="W349" s="334"/>
      <c r="X349" s="334"/>
      <c r="Y349" s="334"/>
    </row>
    <row r="350" spans="2:25" x14ac:dyDescent="0.25">
      <c r="B350" s="337" t="s">
        <v>170</v>
      </c>
      <c r="C350" s="337"/>
      <c r="D350" s="337"/>
      <c r="E350" s="337"/>
      <c r="F350" s="337"/>
      <c r="G350" s="321" t="s">
        <v>144</v>
      </c>
      <c r="H350" s="338"/>
      <c r="I350" s="339"/>
      <c r="J350" s="340"/>
      <c r="K350" s="340"/>
      <c r="L350" s="339"/>
      <c r="M350" s="339"/>
      <c r="N350" s="341">
        <v>148836.19999999998</v>
      </c>
      <c r="O350" s="341">
        <v>139254.42000000001</v>
      </c>
      <c r="P350" s="334"/>
      <c r="Q350" s="334"/>
      <c r="R350" s="334"/>
      <c r="S350" s="334"/>
      <c r="T350" s="334"/>
      <c r="U350" s="334"/>
      <c r="V350" s="334"/>
      <c r="W350" s="334"/>
      <c r="X350" s="334"/>
      <c r="Y350" s="334"/>
    </row>
    <row r="351" spans="2:25" x14ac:dyDescent="0.25">
      <c r="B351" s="342" t="s">
        <v>171</v>
      </c>
      <c r="C351" s="342"/>
      <c r="D351" s="342"/>
      <c r="E351" s="342"/>
      <c r="F351" s="342"/>
      <c r="G351" s="343" t="s">
        <v>147</v>
      </c>
      <c r="H351" s="344"/>
      <c r="I351" s="345"/>
      <c r="J351" s="346"/>
      <c r="K351" s="346"/>
      <c r="L351" s="345"/>
      <c r="M351" s="345"/>
      <c r="N351" s="347">
        <v>4864.1099999999997</v>
      </c>
      <c r="O351" s="347">
        <v>4927.4399999999996</v>
      </c>
      <c r="P351" s="334"/>
      <c r="Q351" s="334"/>
      <c r="R351" s="334"/>
      <c r="S351" s="334"/>
      <c r="T351" s="334"/>
      <c r="U351" s="334"/>
      <c r="V351" s="334"/>
      <c r="W351" s="334"/>
      <c r="X351" s="334"/>
      <c r="Y351" s="334"/>
    </row>
    <row r="352" spans="2:25" ht="38.25" x14ac:dyDescent="0.25">
      <c r="B352" s="309" t="s">
        <v>172</v>
      </c>
      <c r="C352" s="309" t="s">
        <v>47</v>
      </c>
      <c r="D352" s="309" t="s">
        <v>48</v>
      </c>
      <c r="E352" s="309" t="s">
        <v>172</v>
      </c>
      <c r="F352" s="114">
        <v>100725</v>
      </c>
      <c r="G352" s="434" t="s">
        <v>1543</v>
      </c>
      <c r="H352" s="309" t="s">
        <v>41</v>
      </c>
      <c r="I352" s="310">
        <v>105.69</v>
      </c>
      <c r="J352" s="511" t="s">
        <v>1991</v>
      </c>
      <c r="K352" s="311" t="s">
        <v>1992</v>
      </c>
      <c r="L352" s="310">
        <v>27.56</v>
      </c>
      <c r="M352" s="310">
        <v>27.87</v>
      </c>
      <c r="N352" s="310">
        <v>2912.81</v>
      </c>
      <c r="O352" s="310">
        <v>2945.58</v>
      </c>
      <c r="P352" s="334"/>
      <c r="Q352" s="334"/>
      <c r="R352" s="334"/>
      <c r="S352" s="334"/>
      <c r="T352" s="334"/>
      <c r="U352" s="334"/>
      <c r="V352" s="334"/>
      <c r="W352" s="334"/>
      <c r="X352" s="334"/>
      <c r="Y352" s="334"/>
    </row>
    <row r="353" spans="2:25" ht="25.5" x14ac:dyDescent="0.25">
      <c r="B353" s="309" t="s">
        <v>1128</v>
      </c>
      <c r="C353" s="309" t="s">
        <v>47</v>
      </c>
      <c r="D353" s="309" t="s">
        <v>48</v>
      </c>
      <c r="E353" s="309" t="s">
        <v>1128</v>
      </c>
      <c r="F353" s="114">
        <v>102229</v>
      </c>
      <c r="G353" s="434" t="s">
        <v>1544</v>
      </c>
      <c r="H353" s="309" t="s">
        <v>41</v>
      </c>
      <c r="I353" s="310">
        <v>71.06</v>
      </c>
      <c r="J353" s="511" t="s">
        <v>1993</v>
      </c>
      <c r="K353" s="311" t="s">
        <v>1399</v>
      </c>
      <c r="L353" s="310">
        <v>27.46</v>
      </c>
      <c r="M353" s="310">
        <v>27.89</v>
      </c>
      <c r="N353" s="310">
        <v>1951.3</v>
      </c>
      <c r="O353" s="310">
        <v>1981.86</v>
      </c>
      <c r="P353" s="334"/>
      <c r="Q353" s="334"/>
      <c r="R353" s="334"/>
      <c r="S353" s="334"/>
      <c r="T353" s="334"/>
      <c r="U353" s="334"/>
      <c r="V353" s="334"/>
      <c r="W353" s="334"/>
      <c r="X353" s="334"/>
      <c r="Y353" s="334"/>
    </row>
    <row r="354" spans="2:25" x14ac:dyDescent="0.25">
      <c r="B354" s="342" t="s">
        <v>1306</v>
      </c>
      <c r="C354" s="342"/>
      <c r="D354" s="342"/>
      <c r="E354" s="342"/>
      <c r="F354" s="342"/>
      <c r="G354" s="343" t="s">
        <v>148</v>
      </c>
      <c r="H354" s="344"/>
      <c r="I354" s="345"/>
      <c r="J354" s="346"/>
      <c r="K354" s="346"/>
      <c r="L354" s="345"/>
      <c r="M354" s="345"/>
      <c r="N354" s="347">
        <v>57506.130000000005</v>
      </c>
      <c r="O354" s="347">
        <v>58051.97</v>
      </c>
      <c r="P354" s="334"/>
      <c r="Q354" s="334"/>
      <c r="R354" s="334"/>
      <c r="S354" s="334"/>
      <c r="T354" s="334"/>
      <c r="U354" s="334"/>
      <c r="V354" s="334"/>
      <c r="W354" s="334"/>
      <c r="X354" s="334"/>
      <c r="Y354" s="334"/>
    </row>
    <row r="355" spans="2:25" ht="25.5" x14ac:dyDescent="0.25">
      <c r="B355" s="309" t="s">
        <v>1307</v>
      </c>
      <c r="C355" s="309" t="s">
        <v>47</v>
      </c>
      <c r="D355" s="309" t="s">
        <v>48</v>
      </c>
      <c r="E355" s="309" t="s">
        <v>1307</v>
      </c>
      <c r="F355" s="114">
        <v>88485</v>
      </c>
      <c r="G355" s="434" t="s">
        <v>1545</v>
      </c>
      <c r="H355" s="309" t="s">
        <v>41</v>
      </c>
      <c r="I355" s="310">
        <v>1070.28</v>
      </c>
      <c r="J355" s="511" t="s">
        <v>1994</v>
      </c>
      <c r="K355" s="311" t="s">
        <v>1995</v>
      </c>
      <c r="L355" s="310">
        <v>4.47</v>
      </c>
      <c r="M355" s="310">
        <v>4.53</v>
      </c>
      <c r="N355" s="310">
        <v>4784.1499999999996</v>
      </c>
      <c r="O355" s="310">
        <v>4848.3599999999997</v>
      </c>
      <c r="P355" s="334"/>
      <c r="Q355" s="334"/>
      <c r="R355" s="334"/>
      <c r="S355" s="334"/>
      <c r="T355" s="334"/>
      <c r="U355" s="334"/>
      <c r="V355" s="334"/>
      <c r="W355" s="334"/>
      <c r="X355" s="334"/>
      <c r="Y355" s="334"/>
    </row>
    <row r="356" spans="2:25" ht="25.5" x14ac:dyDescent="0.25">
      <c r="B356" s="309" t="s">
        <v>1308</v>
      </c>
      <c r="C356" s="309" t="s">
        <v>47</v>
      </c>
      <c r="D356" s="309" t="s">
        <v>49</v>
      </c>
      <c r="E356" s="309" t="s">
        <v>1308</v>
      </c>
      <c r="F356" s="114">
        <v>1901003033</v>
      </c>
      <c r="G356" s="434" t="s">
        <v>1546</v>
      </c>
      <c r="H356" s="309" t="s">
        <v>41</v>
      </c>
      <c r="I356" s="310">
        <v>1070.28</v>
      </c>
      <c r="J356" s="511">
        <v>26.07</v>
      </c>
      <c r="K356" s="311">
        <v>27.77</v>
      </c>
      <c r="L356" s="310">
        <v>33.450000000000003</v>
      </c>
      <c r="M356" s="310">
        <v>34.01</v>
      </c>
      <c r="N356" s="310">
        <v>35800.86</v>
      </c>
      <c r="O356" s="310">
        <v>36400.22</v>
      </c>
      <c r="P356" s="334"/>
      <c r="Q356" s="334"/>
      <c r="R356" s="334"/>
      <c r="S356" s="334"/>
      <c r="T356" s="334"/>
      <c r="U356" s="334"/>
      <c r="V356" s="334"/>
      <c r="W356" s="334"/>
      <c r="X356" s="334"/>
      <c r="Y356" s="334"/>
    </row>
    <row r="357" spans="2:25" ht="25.5" x14ac:dyDescent="0.25">
      <c r="B357" s="309" t="s">
        <v>1309</v>
      </c>
      <c r="C357" s="309" t="s">
        <v>47</v>
      </c>
      <c r="D357" s="309" t="s">
        <v>48</v>
      </c>
      <c r="E357" s="309" t="s">
        <v>1309</v>
      </c>
      <c r="F357" s="114">
        <v>88489</v>
      </c>
      <c r="G357" s="434" t="s">
        <v>1547</v>
      </c>
      <c r="H357" s="309" t="s">
        <v>41</v>
      </c>
      <c r="I357" s="310">
        <v>1070.28</v>
      </c>
      <c r="J357" s="511" t="s">
        <v>1817</v>
      </c>
      <c r="K357" s="311" t="s">
        <v>1996</v>
      </c>
      <c r="L357" s="310">
        <v>15.81</v>
      </c>
      <c r="M357" s="310">
        <v>15.7</v>
      </c>
      <c r="N357" s="310">
        <v>16921.12</v>
      </c>
      <c r="O357" s="310">
        <v>16803.39</v>
      </c>
      <c r="P357" s="334"/>
      <c r="Q357" s="334"/>
      <c r="R357" s="334"/>
      <c r="S357" s="334"/>
      <c r="T357" s="334"/>
      <c r="U357" s="334"/>
      <c r="V357" s="334"/>
      <c r="W357" s="334"/>
      <c r="X357" s="334"/>
      <c r="Y357" s="334"/>
    </row>
    <row r="358" spans="2:25" x14ac:dyDescent="0.25">
      <c r="B358" s="342" t="s">
        <v>1310</v>
      </c>
      <c r="C358" s="342"/>
      <c r="D358" s="342"/>
      <c r="E358" s="342"/>
      <c r="F358" s="342"/>
      <c r="G358" s="343" t="s">
        <v>149</v>
      </c>
      <c r="H358" s="344"/>
      <c r="I358" s="345"/>
      <c r="J358" s="346"/>
      <c r="K358" s="346"/>
      <c r="L358" s="345"/>
      <c r="M358" s="345"/>
      <c r="N358" s="347">
        <v>58345.919999999998</v>
      </c>
      <c r="O358" s="347">
        <v>47571.6</v>
      </c>
      <c r="P358" s="334"/>
      <c r="Q358" s="334"/>
      <c r="R358" s="334"/>
      <c r="S358" s="334"/>
      <c r="T358" s="334"/>
      <c r="U358" s="334"/>
      <c r="V358" s="334"/>
      <c r="W358" s="334"/>
      <c r="X358" s="334"/>
      <c r="Y358" s="334"/>
    </row>
    <row r="359" spans="2:25" ht="25.5" x14ac:dyDescent="0.25">
      <c r="B359" s="309" t="s">
        <v>1311</v>
      </c>
      <c r="C359" s="309" t="s">
        <v>47</v>
      </c>
      <c r="D359" s="309" t="s">
        <v>49</v>
      </c>
      <c r="E359" s="309" t="s">
        <v>1311</v>
      </c>
      <c r="F359" s="114">
        <v>701000109</v>
      </c>
      <c r="G359" s="434" t="s">
        <v>1548</v>
      </c>
      <c r="H359" s="309" t="s">
        <v>41</v>
      </c>
      <c r="I359" s="310">
        <v>178.995</v>
      </c>
      <c r="J359" s="511">
        <v>18.82</v>
      </c>
      <c r="K359" s="311">
        <v>20.21</v>
      </c>
      <c r="L359" s="310">
        <v>24.15</v>
      </c>
      <c r="M359" s="310">
        <v>24.75</v>
      </c>
      <c r="N359" s="310">
        <v>4322.72</v>
      </c>
      <c r="O359" s="347"/>
      <c r="P359" s="334"/>
      <c r="Q359" s="334"/>
      <c r="R359" s="334"/>
      <c r="S359" s="334"/>
      <c r="T359" s="334"/>
      <c r="U359" s="334"/>
      <c r="V359" s="334"/>
      <c r="W359" s="334"/>
      <c r="X359" s="334"/>
      <c r="Y359" s="334"/>
    </row>
    <row r="360" spans="2:25" ht="25.5" x14ac:dyDescent="0.25">
      <c r="B360" s="309" t="s">
        <v>1312</v>
      </c>
      <c r="C360" s="309" t="s">
        <v>47</v>
      </c>
      <c r="D360" s="309" t="s">
        <v>48</v>
      </c>
      <c r="E360" s="309" t="s">
        <v>1312</v>
      </c>
      <c r="F360" s="114">
        <v>88485</v>
      </c>
      <c r="G360" s="434" t="s">
        <v>1545</v>
      </c>
      <c r="H360" s="309" t="s">
        <v>41</v>
      </c>
      <c r="I360" s="310">
        <v>222.4</v>
      </c>
      <c r="J360" s="511" t="s">
        <v>1994</v>
      </c>
      <c r="K360" s="311" t="s">
        <v>1995</v>
      </c>
      <c r="L360" s="310">
        <v>4.47</v>
      </c>
      <c r="M360" s="310">
        <v>4.53</v>
      </c>
      <c r="N360" s="310">
        <v>994.12</v>
      </c>
      <c r="O360" s="310">
        <v>1007.47</v>
      </c>
      <c r="P360" s="334"/>
      <c r="Q360" s="334"/>
      <c r="R360" s="334"/>
      <c r="S360" s="334"/>
      <c r="T360" s="334"/>
      <c r="U360" s="334"/>
      <c r="V360" s="334"/>
      <c r="W360" s="334"/>
      <c r="X360" s="334"/>
      <c r="Y360" s="334"/>
    </row>
    <row r="361" spans="2:25" ht="25.5" x14ac:dyDescent="0.25">
      <c r="B361" s="309" t="s">
        <v>1313</v>
      </c>
      <c r="C361" s="309" t="s">
        <v>47</v>
      </c>
      <c r="D361" s="309" t="s">
        <v>49</v>
      </c>
      <c r="E361" s="309" t="s">
        <v>1313</v>
      </c>
      <c r="F361" s="114">
        <v>1901003033</v>
      </c>
      <c r="G361" s="434" t="s">
        <v>1546</v>
      </c>
      <c r="H361" s="309" t="s">
        <v>41</v>
      </c>
      <c r="I361" s="310">
        <v>725.56500000000017</v>
      </c>
      <c r="J361" s="511">
        <v>26.07</v>
      </c>
      <c r="K361" s="311">
        <v>27.77</v>
      </c>
      <c r="L361" s="310">
        <v>33.450000000000003</v>
      </c>
      <c r="M361" s="310">
        <v>34.01</v>
      </c>
      <c r="N361" s="310">
        <v>24270.14</v>
      </c>
      <c r="O361" s="310">
        <v>24676.46</v>
      </c>
      <c r="P361" s="334"/>
      <c r="Q361" s="334"/>
      <c r="R361" s="334"/>
      <c r="S361" s="334"/>
      <c r="T361" s="334"/>
      <c r="U361" s="334"/>
      <c r="V361" s="334"/>
      <c r="W361" s="334"/>
      <c r="X361" s="334"/>
      <c r="Y361" s="334"/>
    </row>
    <row r="362" spans="2:25" ht="25.5" x14ac:dyDescent="0.25">
      <c r="B362" s="309" t="s">
        <v>1314</v>
      </c>
      <c r="C362" s="309" t="s">
        <v>47</v>
      </c>
      <c r="D362" s="309" t="s">
        <v>49</v>
      </c>
      <c r="E362" s="309" t="s">
        <v>1314</v>
      </c>
      <c r="F362" s="114">
        <v>1901003505</v>
      </c>
      <c r="G362" s="434" t="s">
        <v>1549</v>
      </c>
      <c r="H362" s="309" t="s">
        <v>41</v>
      </c>
      <c r="I362" s="310">
        <v>503.16500000000013</v>
      </c>
      <c r="J362" s="511">
        <v>33.65</v>
      </c>
      <c r="K362" s="311">
        <v>35.520000000000003</v>
      </c>
      <c r="L362" s="310">
        <v>43.18</v>
      </c>
      <c r="M362" s="310">
        <v>43.5</v>
      </c>
      <c r="N362" s="310">
        <v>21726.66</v>
      </c>
      <c r="O362" s="310">
        <v>21887.67</v>
      </c>
      <c r="P362" s="334"/>
      <c r="Q362" s="334"/>
      <c r="R362" s="334"/>
      <c r="S362" s="334"/>
      <c r="T362" s="334"/>
      <c r="U362" s="334"/>
      <c r="V362" s="334"/>
      <c r="W362" s="334"/>
      <c r="X362" s="334"/>
      <c r="Y362" s="334"/>
    </row>
    <row r="363" spans="2:25" ht="25.5" x14ac:dyDescent="0.25">
      <c r="B363" s="309" t="s">
        <v>1315</v>
      </c>
      <c r="C363" s="309" t="s">
        <v>47</v>
      </c>
      <c r="D363" s="309" t="s">
        <v>48</v>
      </c>
      <c r="E363" s="309" t="s">
        <v>1315</v>
      </c>
      <c r="F363" s="114">
        <v>88489</v>
      </c>
      <c r="G363" s="434" t="s">
        <v>1547</v>
      </c>
      <c r="H363" s="309" t="s">
        <v>41</v>
      </c>
      <c r="I363" s="310">
        <v>444.8</v>
      </c>
      <c r="J363" s="511" t="s">
        <v>1817</v>
      </c>
      <c r="K363" s="311" t="s">
        <v>1996</v>
      </c>
      <c r="L363" s="310">
        <v>15.81</v>
      </c>
      <c r="M363" s="310">
        <v>15.7</v>
      </c>
      <c r="N363" s="310">
        <v>7032.28</v>
      </c>
      <c r="O363" s="310"/>
      <c r="P363" s="334"/>
      <c r="Q363" s="334"/>
      <c r="R363" s="334"/>
      <c r="S363" s="334"/>
      <c r="T363" s="334"/>
      <c r="U363" s="334"/>
      <c r="V363" s="334"/>
      <c r="W363" s="334"/>
      <c r="X363" s="334"/>
      <c r="Y363" s="334"/>
    </row>
    <row r="364" spans="2:25" x14ac:dyDescent="0.25">
      <c r="B364" s="342" t="s">
        <v>1316</v>
      </c>
      <c r="C364" s="342"/>
      <c r="D364" s="342"/>
      <c r="E364" s="342"/>
      <c r="F364" s="342"/>
      <c r="G364" s="343" t="s">
        <v>150</v>
      </c>
      <c r="H364" s="344"/>
      <c r="I364" s="345"/>
      <c r="J364" s="346"/>
      <c r="K364" s="346"/>
      <c r="L364" s="345"/>
      <c r="M364" s="345"/>
      <c r="N364" s="347">
        <v>28120.04</v>
      </c>
      <c r="O364" s="347">
        <v>28703.410000000003</v>
      </c>
      <c r="P364" s="334"/>
      <c r="Q364" s="334"/>
      <c r="R364" s="334"/>
      <c r="S364" s="334"/>
      <c r="T364" s="334"/>
      <c r="U364" s="334"/>
      <c r="V364" s="334"/>
      <c r="W364" s="334"/>
      <c r="X364" s="334"/>
      <c r="Y364" s="334"/>
    </row>
    <row r="365" spans="2:25" ht="25.5" x14ac:dyDescent="0.25">
      <c r="B365" s="309" t="s">
        <v>1317</v>
      </c>
      <c r="C365" s="309" t="s">
        <v>47</v>
      </c>
      <c r="D365" s="309" t="s">
        <v>48</v>
      </c>
      <c r="E365" s="309" t="s">
        <v>1317</v>
      </c>
      <c r="F365" s="114">
        <v>88484</v>
      </c>
      <c r="G365" s="434" t="s">
        <v>1550</v>
      </c>
      <c r="H365" s="309" t="s">
        <v>41</v>
      </c>
      <c r="I365" s="310">
        <v>474.27999999999986</v>
      </c>
      <c r="J365" s="511" t="s">
        <v>1997</v>
      </c>
      <c r="K365" s="311" t="s">
        <v>1998</v>
      </c>
      <c r="L365" s="310">
        <v>5.49</v>
      </c>
      <c r="M365" s="310">
        <v>5.59</v>
      </c>
      <c r="N365" s="310">
        <v>2603.79</v>
      </c>
      <c r="O365" s="310">
        <v>2651.22</v>
      </c>
      <c r="P365" s="334"/>
      <c r="Q365" s="334"/>
      <c r="R365" s="334"/>
      <c r="S365" s="334"/>
      <c r="T365" s="334"/>
      <c r="U365" s="334"/>
      <c r="V365" s="334"/>
      <c r="W365" s="334"/>
      <c r="X365" s="334"/>
      <c r="Y365" s="334"/>
    </row>
    <row r="366" spans="2:25" ht="25.5" x14ac:dyDescent="0.25">
      <c r="B366" s="309" t="s">
        <v>1318</v>
      </c>
      <c r="C366" s="309" t="s">
        <v>47</v>
      </c>
      <c r="D366" s="309" t="s">
        <v>48</v>
      </c>
      <c r="E366" s="309" t="s">
        <v>1318</v>
      </c>
      <c r="F366" s="114">
        <v>88496</v>
      </c>
      <c r="G366" s="434" t="s">
        <v>1551</v>
      </c>
      <c r="H366" s="309" t="s">
        <v>41</v>
      </c>
      <c r="I366" s="310">
        <v>474.27999999999986</v>
      </c>
      <c r="J366" s="511" t="s">
        <v>1999</v>
      </c>
      <c r="K366" s="311" t="s">
        <v>2000</v>
      </c>
      <c r="L366" s="310">
        <v>35.520000000000003</v>
      </c>
      <c r="M366" s="310">
        <v>36.64</v>
      </c>
      <c r="N366" s="310">
        <v>16846.419999999998</v>
      </c>
      <c r="O366" s="310">
        <v>17377.61</v>
      </c>
      <c r="P366" s="334"/>
      <c r="Q366" s="334"/>
      <c r="R366" s="334"/>
      <c r="S366" s="334"/>
      <c r="T366" s="334"/>
      <c r="U366" s="334"/>
      <c r="V366" s="334"/>
      <c r="W366" s="334"/>
      <c r="X366" s="334"/>
      <c r="Y366" s="334"/>
    </row>
    <row r="367" spans="2:25" ht="25.5" x14ac:dyDescent="0.25">
      <c r="B367" s="309" t="s">
        <v>1319</v>
      </c>
      <c r="C367" s="309" t="s">
        <v>47</v>
      </c>
      <c r="D367" s="309" t="s">
        <v>48</v>
      </c>
      <c r="E367" s="309" t="s">
        <v>1319</v>
      </c>
      <c r="F367" s="114">
        <v>88488</v>
      </c>
      <c r="G367" s="434" t="s">
        <v>1552</v>
      </c>
      <c r="H367" s="309" t="s">
        <v>41</v>
      </c>
      <c r="I367" s="310">
        <v>474.27999999999986</v>
      </c>
      <c r="J367" s="511" t="s">
        <v>2001</v>
      </c>
      <c r="K367" s="311" t="s">
        <v>2002</v>
      </c>
      <c r="L367" s="310">
        <v>18.28</v>
      </c>
      <c r="M367" s="310">
        <v>18.29</v>
      </c>
      <c r="N367" s="310">
        <v>8669.83</v>
      </c>
      <c r="O367" s="310">
        <v>8674.58</v>
      </c>
      <c r="P367" s="334"/>
      <c r="Q367" s="334"/>
      <c r="R367" s="334"/>
      <c r="S367" s="334"/>
      <c r="T367" s="334"/>
      <c r="U367" s="334"/>
      <c r="V367" s="334"/>
      <c r="W367" s="334"/>
      <c r="X367" s="334"/>
      <c r="Y367" s="334"/>
    </row>
    <row r="368" spans="2:25" x14ac:dyDescent="0.25">
      <c r="B368" s="309"/>
      <c r="C368" s="309"/>
      <c r="D368" s="309"/>
      <c r="E368" s="309"/>
      <c r="F368" s="114"/>
      <c r="G368" s="393"/>
      <c r="H368" s="394"/>
      <c r="I368" s="395"/>
      <c r="J368" s="396"/>
      <c r="K368" s="396"/>
      <c r="L368" s="395"/>
      <c r="M368" s="395"/>
      <c r="N368" s="397"/>
      <c r="O368" s="438"/>
      <c r="P368" s="334"/>
      <c r="Q368" s="334"/>
      <c r="R368" s="334"/>
      <c r="S368" s="334"/>
      <c r="T368" s="334"/>
      <c r="U368" s="334"/>
      <c r="V368" s="334"/>
      <c r="W368" s="334"/>
      <c r="X368" s="334"/>
      <c r="Y368" s="334"/>
    </row>
    <row r="369" spans="2:25" x14ac:dyDescent="0.25">
      <c r="B369" s="337" t="s">
        <v>173</v>
      </c>
      <c r="C369" s="337"/>
      <c r="D369" s="337"/>
      <c r="E369" s="337"/>
      <c r="F369" s="337"/>
      <c r="G369" s="321" t="s">
        <v>283</v>
      </c>
      <c r="H369" s="338"/>
      <c r="I369" s="339"/>
      <c r="J369" s="340"/>
      <c r="K369" s="340"/>
      <c r="L369" s="339"/>
      <c r="M369" s="339"/>
      <c r="N369" s="341">
        <v>14659.81</v>
      </c>
      <c r="O369" s="341">
        <v>14198.73</v>
      </c>
      <c r="P369" s="334"/>
      <c r="Q369" s="334"/>
      <c r="R369" s="334"/>
      <c r="S369" s="334"/>
      <c r="T369" s="334"/>
      <c r="U369" s="334"/>
      <c r="V369" s="334"/>
      <c r="W369" s="334"/>
      <c r="X369" s="334"/>
      <c r="Y369" s="334"/>
    </row>
    <row r="370" spans="2:25" x14ac:dyDescent="0.25">
      <c r="B370" s="342" t="s">
        <v>174</v>
      </c>
      <c r="C370" s="342"/>
      <c r="D370" s="342"/>
      <c r="E370" s="342"/>
      <c r="F370" s="342"/>
      <c r="G370" s="343" t="s">
        <v>118</v>
      </c>
      <c r="H370" s="344"/>
      <c r="I370" s="345"/>
      <c r="J370" s="346"/>
      <c r="K370" s="346"/>
      <c r="L370" s="345"/>
      <c r="M370" s="345"/>
      <c r="N370" s="347">
        <v>9677.65</v>
      </c>
      <c r="O370" s="347">
        <v>9379.39</v>
      </c>
      <c r="P370" s="334"/>
      <c r="Q370" s="334"/>
      <c r="R370" s="334"/>
      <c r="S370" s="334"/>
      <c r="T370" s="334"/>
      <c r="U370" s="334"/>
      <c r="V370" s="334"/>
      <c r="W370" s="334"/>
      <c r="X370" s="334"/>
      <c r="Y370" s="334"/>
    </row>
    <row r="371" spans="2:25" x14ac:dyDescent="0.25">
      <c r="B371" s="309" t="s">
        <v>175</v>
      </c>
      <c r="C371" s="309" t="s">
        <v>47</v>
      </c>
      <c r="D371" s="309" t="s">
        <v>48</v>
      </c>
      <c r="E371" s="309" t="s">
        <v>175</v>
      </c>
      <c r="F371" s="114">
        <v>98689</v>
      </c>
      <c r="G371" s="434" t="s">
        <v>1553</v>
      </c>
      <c r="H371" s="309" t="s">
        <v>135</v>
      </c>
      <c r="I371" s="310">
        <v>9.1</v>
      </c>
      <c r="J371" s="511" t="s">
        <v>2003</v>
      </c>
      <c r="K371" s="311" t="s">
        <v>2004</v>
      </c>
      <c r="L371" s="310">
        <v>148</v>
      </c>
      <c r="M371" s="310">
        <v>143.46</v>
      </c>
      <c r="N371" s="310">
        <v>1346.8</v>
      </c>
      <c r="O371" s="310">
        <v>1305.48</v>
      </c>
      <c r="P371" s="334"/>
      <c r="Q371" s="334"/>
      <c r="R371" s="334"/>
      <c r="S371" s="334"/>
      <c r="T371" s="334"/>
      <c r="U371" s="334"/>
      <c r="V371" s="334"/>
      <c r="W371" s="334"/>
      <c r="X371" s="334"/>
      <c r="Y371" s="334"/>
    </row>
    <row r="372" spans="2:25" ht="38.25" x14ac:dyDescent="0.25">
      <c r="B372" s="309" t="s">
        <v>176</v>
      </c>
      <c r="C372" s="309" t="s">
        <v>47</v>
      </c>
      <c r="D372" s="309" t="s">
        <v>48</v>
      </c>
      <c r="E372" s="309" t="s">
        <v>176</v>
      </c>
      <c r="F372" s="114">
        <v>101965</v>
      </c>
      <c r="G372" s="434" t="s">
        <v>1554</v>
      </c>
      <c r="H372" s="309" t="s">
        <v>135</v>
      </c>
      <c r="I372" s="310">
        <v>37.4</v>
      </c>
      <c r="J372" s="511" t="s">
        <v>2005</v>
      </c>
      <c r="K372" s="311" t="s">
        <v>2006</v>
      </c>
      <c r="L372" s="310">
        <v>222.75</v>
      </c>
      <c r="M372" s="310">
        <v>215.88</v>
      </c>
      <c r="N372" s="310">
        <v>8330.85</v>
      </c>
      <c r="O372" s="310">
        <v>8073.91</v>
      </c>
      <c r="P372" s="334"/>
      <c r="Q372" s="334"/>
      <c r="R372" s="334"/>
      <c r="S372" s="334"/>
      <c r="T372" s="334"/>
      <c r="U372" s="334"/>
      <c r="V372" s="334"/>
      <c r="W372" s="334"/>
      <c r="X372" s="334"/>
      <c r="Y372" s="334"/>
    </row>
    <row r="373" spans="2:25" x14ac:dyDescent="0.25">
      <c r="B373" s="342" t="s">
        <v>177</v>
      </c>
      <c r="C373" s="342"/>
      <c r="D373" s="342"/>
      <c r="E373" s="342"/>
      <c r="F373" s="342"/>
      <c r="G373" s="343" t="s">
        <v>151</v>
      </c>
      <c r="H373" s="344"/>
      <c r="I373" s="345"/>
      <c r="J373" s="346"/>
      <c r="K373" s="346"/>
      <c r="L373" s="345"/>
      <c r="M373" s="345"/>
      <c r="N373" s="347">
        <v>4982.16</v>
      </c>
      <c r="O373" s="347">
        <v>4819.34</v>
      </c>
      <c r="P373" s="334"/>
      <c r="Q373" s="334"/>
      <c r="R373" s="334"/>
      <c r="S373" s="334"/>
      <c r="T373" s="334"/>
      <c r="U373" s="334"/>
      <c r="V373" s="334"/>
      <c r="W373" s="334"/>
      <c r="X373" s="334"/>
      <c r="Y373" s="334"/>
    </row>
    <row r="374" spans="2:25" ht="25.5" x14ac:dyDescent="0.25">
      <c r="B374" s="309" t="s">
        <v>178</v>
      </c>
      <c r="C374" s="309" t="s">
        <v>47</v>
      </c>
      <c r="D374" s="309" t="s">
        <v>49</v>
      </c>
      <c r="E374" s="309" t="s">
        <v>178</v>
      </c>
      <c r="F374" s="114">
        <v>2001003023</v>
      </c>
      <c r="G374" s="434" t="s">
        <v>1555</v>
      </c>
      <c r="H374" s="309" t="s">
        <v>41</v>
      </c>
      <c r="I374" s="310">
        <v>3.9</v>
      </c>
      <c r="J374" s="511">
        <v>761.74</v>
      </c>
      <c r="K374" s="311">
        <v>770.58</v>
      </c>
      <c r="L374" s="310">
        <v>977.61</v>
      </c>
      <c r="M374" s="310">
        <v>943.76</v>
      </c>
      <c r="N374" s="310">
        <v>3812.67</v>
      </c>
      <c r="O374" s="310">
        <v>3680.66</v>
      </c>
      <c r="P374" s="334"/>
      <c r="Q374" s="334"/>
      <c r="R374" s="334"/>
      <c r="S374" s="334"/>
      <c r="T374" s="334"/>
      <c r="U374" s="334"/>
      <c r="V374" s="334"/>
      <c r="W374" s="334"/>
      <c r="X374" s="334"/>
      <c r="Y374" s="334"/>
    </row>
    <row r="375" spans="2:25" ht="25.5" x14ac:dyDescent="0.25">
      <c r="B375" s="309" t="s">
        <v>179</v>
      </c>
      <c r="C375" s="309" t="s">
        <v>47</v>
      </c>
      <c r="D375" s="309" t="s">
        <v>48</v>
      </c>
      <c r="E375" s="309" t="s">
        <v>179</v>
      </c>
      <c r="F375" s="114">
        <v>100862</v>
      </c>
      <c r="G375" s="434" t="s">
        <v>1556</v>
      </c>
      <c r="H375" s="309" t="s">
        <v>110</v>
      </c>
      <c r="I375" s="310">
        <v>7</v>
      </c>
      <c r="J375" s="511" t="s">
        <v>2007</v>
      </c>
      <c r="K375" s="311" t="s">
        <v>2008</v>
      </c>
      <c r="L375" s="310">
        <v>47.48</v>
      </c>
      <c r="M375" s="310">
        <v>47.05</v>
      </c>
      <c r="N375" s="310">
        <v>332.36</v>
      </c>
      <c r="O375" s="310">
        <v>329.35</v>
      </c>
      <c r="P375" s="334"/>
      <c r="Q375" s="334"/>
      <c r="R375" s="334"/>
      <c r="S375" s="334"/>
      <c r="T375" s="334"/>
      <c r="U375" s="334"/>
      <c r="V375" s="334"/>
      <c r="W375" s="334"/>
      <c r="X375" s="334"/>
      <c r="Y375" s="334"/>
    </row>
    <row r="376" spans="2:25" ht="25.5" x14ac:dyDescent="0.25">
      <c r="B376" s="309" t="s">
        <v>180</v>
      </c>
      <c r="C376" s="309" t="s">
        <v>47</v>
      </c>
      <c r="D376" s="309" t="s">
        <v>49</v>
      </c>
      <c r="E376" s="309" t="s">
        <v>180</v>
      </c>
      <c r="F376" s="114">
        <v>2001003026</v>
      </c>
      <c r="G376" s="434" t="s">
        <v>1557</v>
      </c>
      <c r="H376" s="309" t="s">
        <v>135</v>
      </c>
      <c r="I376" s="310">
        <v>8.3000000000000007</v>
      </c>
      <c r="J376" s="511">
        <v>78.59</v>
      </c>
      <c r="K376" s="311">
        <v>79.62</v>
      </c>
      <c r="L376" s="310">
        <v>100.86</v>
      </c>
      <c r="M376" s="310">
        <v>97.51</v>
      </c>
      <c r="N376" s="310">
        <v>837.13</v>
      </c>
      <c r="O376" s="310">
        <v>809.33</v>
      </c>
      <c r="P376" s="334"/>
      <c r="Q376" s="334"/>
      <c r="R376" s="334"/>
      <c r="S376" s="334"/>
      <c r="T376" s="334"/>
      <c r="U376" s="334"/>
      <c r="V376" s="334"/>
      <c r="W376" s="334"/>
      <c r="X376" s="334"/>
      <c r="Y376" s="334"/>
    </row>
    <row r="377" spans="2:25" x14ac:dyDescent="0.25">
      <c r="B377" s="309"/>
      <c r="C377" s="309"/>
      <c r="D377" s="309"/>
      <c r="E377" s="309"/>
      <c r="F377" s="114"/>
      <c r="G377" s="393"/>
      <c r="H377" s="394"/>
      <c r="I377" s="395"/>
      <c r="J377" s="396"/>
      <c r="K377" s="396"/>
      <c r="L377" s="395"/>
      <c r="M377" s="395"/>
      <c r="N377" s="397"/>
      <c r="O377" s="438"/>
      <c r="P377" s="334"/>
      <c r="Q377" s="334"/>
      <c r="R377" s="334"/>
      <c r="S377" s="334"/>
      <c r="T377" s="334"/>
      <c r="U377" s="334"/>
      <c r="V377" s="334"/>
      <c r="W377" s="334"/>
      <c r="X377" s="334"/>
      <c r="Y377" s="334"/>
    </row>
    <row r="378" spans="2:25" x14ac:dyDescent="0.25">
      <c r="B378" s="337" t="s">
        <v>284</v>
      </c>
      <c r="C378" s="337"/>
      <c r="D378" s="337"/>
      <c r="E378" s="337"/>
      <c r="F378" s="337"/>
      <c r="G378" s="321" t="s">
        <v>143</v>
      </c>
      <c r="H378" s="338"/>
      <c r="I378" s="339"/>
      <c r="J378" s="340"/>
      <c r="K378" s="340"/>
      <c r="L378" s="339"/>
      <c r="M378" s="339"/>
      <c r="N378" s="341">
        <v>5570.42</v>
      </c>
      <c r="O378" s="341">
        <v>6007.4699999999993</v>
      </c>
      <c r="P378" s="334"/>
      <c r="Q378" s="334"/>
      <c r="R378" s="334"/>
      <c r="S378" s="334"/>
      <c r="T378" s="334"/>
      <c r="U378" s="334"/>
      <c r="V378" s="334"/>
      <c r="W378" s="334"/>
      <c r="X378" s="334"/>
      <c r="Y378" s="334"/>
    </row>
    <row r="379" spans="2:25" x14ac:dyDescent="0.25">
      <c r="B379" s="342" t="s">
        <v>285</v>
      </c>
      <c r="C379" s="342"/>
      <c r="D379" s="342"/>
      <c r="E379" s="342"/>
      <c r="F379" s="342"/>
      <c r="G379" s="343" t="s">
        <v>143</v>
      </c>
      <c r="H379" s="344"/>
      <c r="I379" s="345"/>
      <c r="J379" s="346"/>
      <c r="K379" s="346"/>
      <c r="L379" s="345"/>
      <c r="M379" s="345"/>
      <c r="N379" s="347">
        <v>5570.42</v>
      </c>
      <c r="O379" s="347">
        <v>6007.4699999999993</v>
      </c>
      <c r="P379" s="334"/>
      <c r="Q379" s="334"/>
      <c r="R379" s="334"/>
      <c r="S379" s="334"/>
      <c r="T379" s="334"/>
      <c r="U379" s="334"/>
      <c r="V379" s="334"/>
      <c r="W379" s="334"/>
      <c r="X379" s="334"/>
      <c r="Y379" s="334"/>
    </row>
    <row r="380" spans="2:25" ht="38.25" x14ac:dyDescent="0.25">
      <c r="B380" s="309" t="s">
        <v>883</v>
      </c>
      <c r="C380" s="309" t="s">
        <v>47</v>
      </c>
      <c r="D380" s="309" t="s">
        <v>49</v>
      </c>
      <c r="E380" s="309" t="s">
        <v>883</v>
      </c>
      <c r="F380" s="114">
        <v>1801000120</v>
      </c>
      <c r="G380" s="434" t="s">
        <v>1558</v>
      </c>
      <c r="H380" s="309" t="s">
        <v>41</v>
      </c>
      <c r="I380" s="310">
        <v>2.88</v>
      </c>
      <c r="J380" s="511">
        <v>458.98</v>
      </c>
      <c r="K380" s="311">
        <v>464.08</v>
      </c>
      <c r="L380" s="310">
        <v>589.04999999999995</v>
      </c>
      <c r="M380" s="310">
        <v>568.37</v>
      </c>
      <c r="N380" s="310">
        <v>1696.46</v>
      </c>
      <c r="O380" s="310">
        <v>1636.9</v>
      </c>
      <c r="P380" s="334"/>
      <c r="Q380" s="334"/>
      <c r="R380" s="334"/>
      <c r="S380" s="334"/>
      <c r="T380" s="334"/>
      <c r="U380" s="334"/>
      <c r="V380" s="334"/>
      <c r="W380" s="334"/>
      <c r="X380" s="334"/>
      <c r="Y380" s="334"/>
    </row>
    <row r="381" spans="2:25" ht="25.5" x14ac:dyDescent="0.25">
      <c r="B381" s="309" t="s">
        <v>646</v>
      </c>
      <c r="C381" s="309" t="s">
        <v>47</v>
      </c>
      <c r="D381" s="309" t="s">
        <v>50</v>
      </c>
      <c r="E381" s="309" t="s">
        <v>646</v>
      </c>
      <c r="F381" s="114" t="s">
        <v>661</v>
      </c>
      <c r="G381" s="434" t="s">
        <v>152</v>
      </c>
      <c r="H381" s="309" t="s">
        <v>110</v>
      </c>
      <c r="I381" s="310">
        <v>1</v>
      </c>
      <c r="J381" s="511">
        <v>763.14</v>
      </c>
      <c r="K381" s="311">
        <v>1305.46</v>
      </c>
      <c r="L381" s="310">
        <v>979.41</v>
      </c>
      <c r="M381" s="310">
        <v>1598.84</v>
      </c>
      <c r="N381" s="310">
        <v>979.41</v>
      </c>
      <c r="O381" s="310">
        <v>1598.84</v>
      </c>
      <c r="P381" s="334"/>
      <c r="Q381" s="334"/>
      <c r="R381" s="334"/>
      <c r="S381" s="334"/>
      <c r="T381" s="334"/>
      <c r="U381" s="334"/>
      <c r="V381" s="334"/>
      <c r="W381" s="334"/>
      <c r="X381" s="334"/>
      <c r="Y381" s="334"/>
    </row>
    <row r="382" spans="2:25" ht="25.5" x14ac:dyDescent="0.25">
      <c r="B382" s="309" t="s">
        <v>1320</v>
      </c>
      <c r="C382" s="309" t="s">
        <v>47</v>
      </c>
      <c r="D382" s="309" t="s">
        <v>49</v>
      </c>
      <c r="E382" s="309" t="s">
        <v>1320</v>
      </c>
      <c r="F382" s="114">
        <v>2001003044</v>
      </c>
      <c r="G382" s="434" t="s">
        <v>1559</v>
      </c>
      <c r="H382" s="309" t="s">
        <v>110</v>
      </c>
      <c r="I382" s="310">
        <v>23</v>
      </c>
      <c r="J382" s="511">
        <v>98.06</v>
      </c>
      <c r="K382" s="311">
        <v>98.4</v>
      </c>
      <c r="L382" s="310">
        <v>125.85</v>
      </c>
      <c r="M382" s="310">
        <v>120.51</v>
      </c>
      <c r="N382" s="310">
        <v>2894.55</v>
      </c>
      <c r="O382" s="310">
        <v>2771.73</v>
      </c>
      <c r="P382" s="334"/>
      <c r="Q382" s="334"/>
      <c r="R382" s="334"/>
      <c r="S382" s="334"/>
      <c r="T382" s="334"/>
      <c r="U382" s="334"/>
      <c r="V382" s="334"/>
      <c r="W382" s="334"/>
      <c r="X382" s="334"/>
      <c r="Y382" s="334"/>
    </row>
    <row r="383" spans="2:25" x14ac:dyDescent="0.25">
      <c r="B383" s="309"/>
      <c r="C383" s="309"/>
      <c r="D383" s="309"/>
      <c r="E383" s="309"/>
      <c r="F383" s="114"/>
      <c r="G383" s="434"/>
      <c r="H383" s="309"/>
      <c r="I383" s="435"/>
      <c r="J383" s="436"/>
      <c r="K383" s="436"/>
      <c r="L383" s="435"/>
      <c r="M383" s="435"/>
      <c r="N383" s="437"/>
      <c r="O383" s="437"/>
      <c r="P383" s="334"/>
      <c r="Q383" s="334"/>
      <c r="R383" s="334"/>
      <c r="S383" s="334"/>
      <c r="T383" s="334"/>
      <c r="U383" s="334"/>
      <c r="V383" s="334"/>
      <c r="W383" s="334"/>
      <c r="X383" s="334"/>
      <c r="Y383" s="334"/>
    </row>
    <row r="384" spans="2:25" x14ac:dyDescent="0.25">
      <c r="B384" s="337" t="s">
        <v>181</v>
      </c>
      <c r="C384" s="337"/>
      <c r="D384" s="337"/>
      <c r="E384" s="337"/>
      <c r="F384" s="337"/>
      <c r="G384" s="321" t="s">
        <v>154</v>
      </c>
      <c r="H384" s="338"/>
      <c r="I384" s="339"/>
      <c r="J384" s="340"/>
      <c r="K384" s="340"/>
      <c r="L384" s="339"/>
      <c r="M384" s="339"/>
      <c r="N384" s="341">
        <v>34700.160000000003</v>
      </c>
      <c r="O384" s="341">
        <v>37921.599999999999</v>
      </c>
      <c r="P384" s="334"/>
      <c r="Q384" s="334"/>
      <c r="R384" s="334"/>
      <c r="S384" s="334"/>
      <c r="T384" s="334"/>
      <c r="U384" s="334"/>
      <c r="V384" s="334"/>
      <c r="W384" s="334"/>
      <c r="X384" s="334"/>
      <c r="Y384" s="334"/>
    </row>
    <row r="385" spans="2:25" x14ac:dyDescent="0.25">
      <c r="B385" s="342" t="s">
        <v>182</v>
      </c>
      <c r="C385" s="342"/>
      <c r="D385" s="342"/>
      <c r="E385" s="342"/>
      <c r="F385" s="342"/>
      <c r="G385" s="343" t="s">
        <v>154</v>
      </c>
      <c r="H385" s="344"/>
      <c r="I385" s="345"/>
      <c r="J385" s="346"/>
      <c r="K385" s="346"/>
      <c r="L385" s="345"/>
      <c r="M385" s="345"/>
      <c r="N385" s="347">
        <v>34700.160000000003</v>
      </c>
      <c r="O385" s="347">
        <v>37921.599999999999</v>
      </c>
      <c r="P385" s="334"/>
      <c r="Q385" s="334"/>
      <c r="R385" s="334"/>
      <c r="S385" s="334"/>
      <c r="T385" s="334"/>
      <c r="U385" s="334"/>
      <c r="V385" s="334"/>
      <c r="W385" s="334"/>
      <c r="X385" s="334"/>
      <c r="Y385" s="334"/>
    </row>
    <row r="386" spans="2:25" ht="25.5" x14ac:dyDescent="0.25">
      <c r="B386" s="309" t="s">
        <v>884</v>
      </c>
      <c r="C386" s="309" t="s">
        <v>47</v>
      </c>
      <c r="D386" s="309" t="s">
        <v>48</v>
      </c>
      <c r="E386" s="309" t="s">
        <v>884</v>
      </c>
      <c r="F386" s="114">
        <v>90777</v>
      </c>
      <c r="G386" s="434" t="s">
        <v>1560</v>
      </c>
      <c r="H386" s="309" t="s">
        <v>1324</v>
      </c>
      <c r="I386" s="310">
        <v>160</v>
      </c>
      <c r="J386" s="511" t="s">
        <v>2009</v>
      </c>
      <c r="K386" s="311" t="s">
        <v>2010</v>
      </c>
      <c r="L386" s="310">
        <v>122.1</v>
      </c>
      <c r="M386" s="310">
        <v>133.93</v>
      </c>
      <c r="N386" s="310">
        <v>19536</v>
      </c>
      <c r="O386" s="310">
        <v>21428.799999999999</v>
      </c>
      <c r="P386" s="334"/>
      <c r="Q386" s="334"/>
      <c r="R386" s="334"/>
      <c r="S386" s="334"/>
      <c r="T386" s="334"/>
      <c r="U386" s="334"/>
      <c r="V386" s="334"/>
      <c r="W386" s="334"/>
      <c r="X386" s="334"/>
      <c r="Y386" s="334"/>
    </row>
    <row r="387" spans="2:25" x14ac:dyDescent="0.25">
      <c r="B387" s="309" t="s">
        <v>885</v>
      </c>
      <c r="C387" s="309" t="s">
        <v>47</v>
      </c>
      <c r="D387" s="309" t="s">
        <v>48</v>
      </c>
      <c r="E387" s="309" t="s">
        <v>885</v>
      </c>
      <c r="F387" s="114">
        <v>90780</v>
      </c>
      <c r="G387" s="434" t="s">
        <v>1562</v>
      </c>
      <c r="H387" s="309" t="s">
        <v>1324</v>
      </c>
      <c r="I387" s="310">
        <v>384</v>
      </c>
      <c r="J387" s="511" t="s">
        <v>2011</v>
      </c>
      <c r="K387" s="311" t="s">
        <v>2012</v>
      </c>
      <c r="L387" s="310">
        <v>39.49</v>
      </c>
      <c r="M387" s="310">
        <v>42.95</v>
      </c>
      <c r="N387" s="310">
        <v>15164.16</v>
      </c>
      <c r="O387" s="310">
        <v>16492.8</v>
      </c>
      <c r="P387" s="334"/>
      <c r="Q387" s="334"/>
      <c r="R387" s="334"/>
      <c r="S387" s="334"/>
      <c r="T387" s="334"/>
      <c r="U387" s="334"/>
      <c r="V387" s="334"/>
      <c r="W387" s="334"/>
      <c r="X387" s="334"/>
      <c r="Y387" s="334"/>
    </row>
    <row r="388" spans="2:25" x14ac:dyDescent="0.25">
      <c r="B388" s="309"/>
      <c r="C388" s="309"/>
      <c r="D388" s="309"/>
      <c r="E388" s="309"/>
      <c r="F388" s="114"/>
      <c r="G388" s="434"/>
      <c r="H388" s="309"/>
      <c r="I388" s="435"/>
      <c r="J388" s="436"/>
      <c r="K388" s="436"/>
      <c r="L388" s="435"/>
      <c r="M388" s="435"/>
      <c r="N388" s="437"/>
      <c r="O388" s="437"/>
      <c r="P388" s="334"/>
      <c r="Q388" s="334"/>
      <c r="R388" s="334"/>
      <c r="S388" s="334"/>
      <c r="T388" s="334"/>
      <c r="U388" s="334"/>
      <c r="V388" s="334"/>
      <c r="W388" s="334"/>
      <c r="X388" s="334"/>
      <c r="Y388" s="334"/>
    </row>
    <row r="389" spans="2:25" x14ac:dyDescent="0.25">
      <c r="B389" s="337" t="s">
        <v>183</v>
      </c>
      <c r="C389" s="337"/>
      <c r="D389" s="337"/>
      <c r="E389" s="337"/>
      <c r="F389" s="337"/>
      <c r="G389" s="321" t="s">
        <v>153</v>
      </c>
      <c r="H389" s="338"/>
      <c r="I389" s="339"/>
      <c r="J389" s="340"/>
      <c r="K389" s="340"/>
      <c r="L389" s="339"/>
      <c r="M389" s="339"/>
      <c r="N389" s="341">
        <v>847.43</v>
      </c>
      <c r="O389" s="341">
        <v>891.61</v>
      </c>
      <c r="P389" s="334"/>
      <c r="Q389" s="334"/>
      <c r="R389" s="334"/>
      <c r="S389" s="334"/>
      <c r="T389" s="334"/>
      <c r="U389" s="334"/>
      <c r="V389" s="334"/>
      <c r="W389" s="334"/>
      <c r="X389" s="334"/>
      <c r="Y389" s="334"/>
    </row>
    <row r="390" spans="2:25" x14ac:dyDescent="0.25">
      <c r="B390" s="342" t="s">
        <v>184</v>
      </c>
      <c r="C390" s="342"/>
      <c r="D390" s="342"/>
      <c r="E390" s="342"/>
      <c r="F390" s="342"/>
      <c r="G390" s="343" t="s">
        <v>153</v>
      </c>
      <c r="H390" s="344"/>
      <c r="I390" s="345"/>
      <c r="J390" s="346"/>
      <c r="K390" s="346"/>
      <c r="L390" s="345"/>
      <c r="M390" s="345"/>
      <c r="N390" s="347">
        <v>847.43</v>
      </c>
      <c r="O390" s="347">
        <v>891.61</v>
      </c>
      <c r="P390" s="334"/>
      <c r="Q390" s="334"/>
      <c r="R390" s="334"/>
      <c r="S390" s="334"/>
      <c r="T390" s="334"/>
      <c r="U390" s="334"/>
      <c r="V390" s="334"/>
      <c r="W390" s="334"/>
      <c r="X390" s="334"/>
      <c r="Y390" s="334"/>
    </row>
    <row r="391" spans="2:25" x14ac:dyDescent="0.25">
      <c r="B391" s="309" t="s">
        <v>686</v>
      </c>
      <c r="C391" s="309" t="s">
        <v>47</v>
      </c>
      <c r="D391" s="309" t="s">
        <v>48</v>
      </c>
      <c r="E391" s="309" t="s">
        <v>686</v>
      </c>
      <c r="F391" s="114">
        <v>99814</v>
      </c>
      <c r="G391" s="434" t="s">
        <v>1563</v>
      </c>
      <c r="H391" s="309" t="s">
        <v>41</v>
      </c>
      <c r="I391" s="310">
        <v>401.63</v>
      </c>
      <c r="J391" s="511" t="s">
        <v>2013</v>
      </c>
      <c r="K391" s="311" t="s">
        <v>2014</v>
      </c>
      <c r="L391" s="310">
        <v>2.11</v>
      </c>
      <c r="M391" s="310">
        <v>2.2200000000000002</v>
      </c>
      <c r="N391" s="310">
        <v>847.43</v>
      </c>
      <c r="O391" s="310">
        <v>891.61</v>
      </c>
      <c r="P391" s="334"/>
      <c r="Q391" s="334"/>
      <c r="R391" s="334"/>
      <c r="S391" s="334"/>
      <c r="T391" s="334"/>
      <c r="U391" s="334"/>
      <c r="V391" s="334"/>
      <c r="W391" s="334"/>
      <c r="X391" s="334"/>
      <c r="Y391" s="334"/>
    </row>
    <row r="392" spans="2:25" x14ac:dyDescent="0.25">
      <c r="B392" s="309"/>
      <c r="C392" s="309"/>
      <c r="D392" s="309"/>
      <c r="E392" s="309"/>
      <c r="F392" s="114"/>
      <c r="G392" s="393"/>
      <c r="H392" s="394"/>
      <c r="I392" s="395"/>
      <c r="J392" s="396"/>
      <c r="K392" s="396"/>
      <c r="L392" s="395"/>
      <c r="M392" s="395"/>
      <c r="N392" s="438"/>
      <c r="O392" s="438"/>
      <c r="P392" s="334"/>
      <c r="Q392" s="334"/>
      <c r="R392" s="334"/>
      <c r="S392" s="334"/>
      <c r="T392" s="334"/>
      <c r="U392" s="334"/>
      <c r="V392" s="334"/>
      <c r="W392" s="334"/>
      <c r="X392" s="334"/>
      <c r="Y392" s="334"/>
    </row>
    <row r="393" spans="2:25" x14ac:dyDescent="0.25">
      <c r="B393" s="439"/>
      <c r="C393" s="439"/>
      <c r="D393" s="439"/>
      <c r="E393" s="439"/>
      <c r="F393" s="440"/>
      <c r="G393" s="321"/>
      <c r="H393" s="441"/>
      <c r="I393" s="442"/>
      <c r="J393" s="441"/>
      <c r="K393" s="441"/>
      <c r="L393" s="441" t="s">
        <v>16</v>
      </c>
      <c r="M393" s="441"/>
      <c r="N393" s="443">
        <v>750084.02000000048</v>
      </c>
      <c r="O393" s="661">
        <v>616708.68000000005</v>
      </c>
      <c r="P393" s="334"/>
      <c r="Q393" s="334"/>
      <c r="R393" s="334"/>
      <c r="S393" s="334"/>
      <c r="T393" s="334"/>
      <c r="U393" s="334"/>
      <c r="V393" s="334"/>
      <c r="W393" s="334"/>
      <c r="X393" s="334"/>
      <c r="Y393" s="334"/>
    </row>
  </sheetData>
  <dataConsolidate/>
  <mergeCells count="6">
    <mergeCell ref="B5:O5"/>
    <mergeCell ref="J11:L11"/>
    <mergeCell ref="L6:O6"/>
    <mergeCell ref="L7:O9"/>
    <mergeCell ref="N12:O12"/>
    <mergeCell ref="L12:M12"/>
  </mergeCells>
  <phoneticPr fontId="2" type="noConversion"/>
  <dataValidations count="2">
    <dataValidation type="list" allowBlank="1" showInputMessage="1" showErrorMessage="1" sqref="C365:C367 C154:C155 C374:C376 C79:C84 C355:C357 C371:C372 C391 C113:C116 C352:C353 C149:C150 C92:C96 C340 C359:C363 C144:C147 C308:C323 C141:C142 C189:C204 C24:C25 C327:C331 C380:C383 C217:C222 C86:C90 C166:C187 C263:C304 C206:C215 C344:C348 C243:C244 C234:C239 C246:C253 C17:C20 C29:C33 C35:C51 C53 C386:C388 C118:C120 C122:C125 C136:C137 C109 C129:C134 C157:C162 C226:C227 C100 C57:C59 C61:C70 C72:C77 C229:C232 C255:C259 C102:C107 C333:C338">
      <formula1>"SERVIÇO,INSUMO"</formula1>
    </dataValidation>
    <dataValidation type="list" allowBlank="1" showInputMessage="1" showErrorMessage="1" sqref="D14:D393">
      <formula1>"AGESUL,SINAPI,SBC,SINDUSCON,SEINFRA,COMPOSIÇÃO,COTAÇÃO"</formula1>
    </dataValidation>
  </dataValidations>
  <printOptions horizontalCentered="1"/>
  <pageMargins left="0.23622047244094491" right="0.23622047244094491" top="0.39370078740157483" bottom="0.39370078740157483" header="0.31496062992125984" footer="0.23622047244094491"/>
  <pageSetup paperSize="9" scale="75" fitToHeight="0" orientation="landscape" horizontalDpi="300" verticalDpi="300" r:id="rId1"/>
  <headerFooter>
    <oddFooter>Página &amp;P de &amp;N</oddFooter>
  </headerFooter>
  <drawing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heetViews>
  <sheetFormatPr defaultRowHeight="15" x14ac:dyDescent="0.25"/>
  <cols>
    <col min="1" max="1" width="23.28515625" customWidth="1"/>
    <col min="2" max="2" width="76.42578125" customWidth="1"/>
    <col min="4" max="4" width="9.85546875" customWidth="1"/>
    <col min="7" max="7" width="11.28515625" customWidth="1"/>
  </cols>
  <sheetData>
    <row r="1" spans="1:7" x14ac:dyDescent="0.25">
      <c r="A1" s="90" t="s">
        <v>596</v>
      </c>
      <c r="B1" s="91"/>
      <c r="C1" s="91"/>
      <c r="D1" s="91"/>
      <c r="E1" s="91"/>
      <c r="F1" s="91"/>
      <c r="G1" s="91"/>
    </row>
    <row r="2" spans="1:7" x14ac:dyDescent="0.25">
      <c r="A2" s="47">
        <v>52090</v>
      </c>
      <c r="B2" s="87" t="s">
        <v>597</v>
      </c>
      <c r="C2" s="88" t="s">
        <v>135</v>
      </c>
      <c r="D2" s="52">
        <v>233.58</v>
      </c>
      <c r="E2" s="52">
        <v>53.07</v>
      </c>
      <c r="F2" s="52"/>
      <c r="G2" s="52">
        <f>D2*E2</f>
        <v>12396.090600000001</v>
      </c>
    </row>
    <row r="3" spans="1:7" x14ac:dyDescent="0.25">
      <c r="A3" s="47">
        <v>52092</v>
      </c>
      <c r="B3" s="87" t="s">
        <v>598</v>
      </c>
      <c r="C3" s="88" t="s">
        <v>135</v>
      </c>
      <c r="D3" s="52">
        <v>167.64</v>
      </c>
      <c r="E3" s="52">
        <v>95.62</v>
      </c>
      <c r="F3" s="52"/>
      <c r="G3" s="52">
        <f t="shared" ref="G3:G21" si="0">D3*E3</f>
        <v>16029.736799999999</v>
      </c>
    </row>
    <row r="4" spans="1:7" x14ac:dyDescent="0.25">
      <c r="A4" s="47">
        <v>52656</v>
      </c>
      <c r="B4" s="87" t="s">
        <v>599</v>
      </c>
      <c r="C4" s="88" t="s">
        <v>110</v>
      </c>
      <c r="D4" s="52">
        <v>21</v>
      </c>
      <c r="E4" s="52">
        <v>355.38</v>
      </c>
      <c r="F4" s="52"/>
      <c r="G4" s="52">
        <f t="shared" si="0"/>
        <v>7462.98</v>
      </c>
    </row>
    <row r="5" spans="1:7" x14ac:dyDescent="0.25">
      <c r="A5" s="47">
        <v>52654</v>
      </c>
      <c r="B5" s="87" t="s">
        <v>600</v>
      </c>
      <c r="C5" s="88" t="s">
        <v>110</v>
      </c>
      <c r="D5" s="52">
        <v>120</v>
      </c>
      <c r="E5" s="52">
        <v>171.67</v>
      </c>
      <c r="F5" s="52"/>
      <c r="G5" s="52">
        <f t="shared" si="0"/>
        <v>20600.399999999998</v>
      </c>
    </row>
    <row r="6" spans="1:7" x14ac:dyDescent="0.25">
      <c r="A6" s="47">
        <v>52746</v>
      </c>
      <c r="B6" s="87" t="s">
        <v>601</v>
      </c>
      <c r="C6" s="88" t="s">
        <v>110</v>
      </c>
      <c r="D6" s="52">
        <v>40</v>
      </c>
      <c r="E6" s="52">
        <v>325</v>
      </c>
      <c r="F6" s="52"/>
      <c r="G6" s="52">
        <f t="shared" si="0"/>
        <v>13000</v>
      </c>
    </row>
    <row r="7" spans="1:7" x14ac:dyDescent="0.25">
      <c r="A7" s="47">
        <v>56229</v>
      </c>
      <c r="B7" s="87" t="s">
        <v>608</v>
      </c>
      <c r="C7" s="88" t="s">
        <v>110</v>
      </c>
      <c r="D7" s="52">
        <v>20</v>
      </c>
      <c r="E7" s="52">
        <v>29.42</v>
      </c>
      <c r="F7" s="52"/>
      <c r="G7" s="52">
        <f t="shared" si="0"/>
        <v>588.40000000000009</v>
      </c>
    </row>
    <row r="8" spans="1:7" x14ac:dyDescent="0.25">
      <c r="A8" s="47">
        <v>92319</v>
      </c>
      <c r="B8" s="87" t="s">
        <v>607</v>
      </c>
      <c r="C8" s="88" t="s">
        <v>110</v>
      </c>
      <c r="D8" s="52">
        <v>20</v>
      </c>
      <c r="E8" s="52">
        <v>43.05</v>
      </c>
      <c r="F8" s="52"/>
      <c r="G8" s="52">
        <f t="shared" si="0"/>
        <v>861</v>
      </c>
    </row>
    <row r="9" spans="1:7" x14ac:dyDescent="0.25">
      <c r="A9" s="47">
        <v>52862</v>
      </c>
      <c r="B9" s="87" t="s">
        <v>602</v>
      </c>
      <c r="C9" s="88" t="s">
        <v>110</v>
      </c>
      <c r="D9" s="52">
        <v>4</v>
      </c>
      <c r="E9" s="52">
        <v>1592.32</v>
      </c>
      <c r="F9" s="52"/>
      <c r="G9" s="52">
        <f t="shared" si="0"/>
        <v>6369.28</v>
      </c>
    </row>
    <row r="10" spans="1:7" x14ac:dyDescent="0.25">
      <c r="A10" s="47">
        <v>22</v>
      </c>
      <c r="B10" s="87" t="s">
        <v>603</v>
      </c>
      <c r="C10" s="88" t="s">
        <v>110</v>
      </c>
      <c r="D10" s="52">
        <v>1</v>
      </c>
      <c r="E10" s="52">
        <v>705.26</v>
      </c>
      <c r="F10" s="52"/>
      <c r="G10" s="52">
        <f t="shared" si="0"/>
        <v>705.26</v>
      </c>
    </row>
    <row r="11" spans="1:7" x14ac:dyDescent="0.25">
      <c r="A11" s="47">
        <v>23</v>
      </c>
      <c r="B11" s="87" t="s">
        <v>604</v>
      </c>
      <c r="C11" s="88" t="s">
        <v>110</v>
      </c>
      <c r="D11" s="52">
        <v>1</v>
      </c>
      <c r="E11" s="52">
        <v>705</v>
      </c>
      <c r="F11" s="52"/>
      <c r="G11" s="52">
        <f t="shared" si="0"/>
        <v>705</v>
      </c>
    </row>
    <row r="12" spans="1:7" x14ac:dyDescent="0.25">
      <c r="A12" s="47">
        <v>24</v>
      </c>
      <c r="B12" s="87" t="s">
        <v>605</v>
      </c>
      <c r="C12" s="88" t="s">
        <v>110</v>
      </c>
      <c r="D12" s="52">
        <v>1</v>
      </c>
      <c r="E12" s="52">
        <v>705</v>
      </c>
      <c r="F12" s="52"/>
      <c r="G12" s="52">
        <f t="shared" si="0"/>
        <v>705</v>
      </c>
    </row>
    <row r="13" spans="1:7" x14ac:dyDescent="0.25">
      <c r="A13" s="47">
        <v>25</v>
      </c>
      <c r="B13" s="87" t="s">
        <v>606</v>
      </c>
      <c r="C13" s="88" t="s">
        <v>110</v>
      </c>
      <c r="D13" s="52">
        <v>1</v>
      </c>
      <c r="E13" s="52">
        <v>705</v>
      </c>
      <c r="F13" s="52"/>
      <c r="G13" s="52">
        <f t="shared" si="0"/>
        <v>705</v>
      </c>
    </row>
    <row r="14" spans="1:7" ht="24" x14ac:dyDescent="0.25">
      <c r="A14" s="47">
        <v>1301006095</v>
      </c>
      <c r="B14" s="87" t="s">
        <v>609</v>
      </c>
      <c r="C14" s="88" t="s">
        <v>135</v>
      </c>
      <c r="D14" s="52">
        <v>9</v>
      </c>
      <c r="E14" s="52">
        <v>188.17</v>
      </c>
      <c r="F14" s="52"/>
      <c r="G14" s="52">
        <f t="shared" si="0"/>
        <v>1693.53</v>
      </c>
    </row>
    <row r="15" spans="1:7" x14ac:dyDescent="0.25">
      <c r="A15" s="47">
        <v>54308</v>
      </c>
      <c r="B15" s="87" t="s">
        <v>610</v>
      </c>
      <c r="C15" s="88" t="s">
        <v>41</v>
      </c>
      <c r="D15" s="52">
        <f>9*0.5</f>
        <v>4.5</v>
      </c>
      <c r="E15" s="52">
        <v>121.85</v>
      </c>
      <c r="F15" s="52"/>
      <c r="G15" s="52">
        <f t="shared" si="0"/>
        <v>548.32499999999993</v>
      </c>
    </row>
    <row r="16" spans="1:7" x14ac:dyDescent="0.25">
      <c r="A16" s="88" t="s">
        <v>95</v>
      </c>
      <c r="B16" s="87" t="s">
        <v>611</v>
      </c>
      <c r="C16" s="88" t="s">
        <v>185</v>
      </c>
      <c r="D16" s="52">
        <v>1</v>
      </c>
      <c r="E16" s="52">
        <v>93610</v>
      </c>
      <c r="F16" s="52"/>
      <c r="G16" s="52">
        <f t="shared" si="0"/>
        <v>93610</v>
      </c>
    </row>
    <row r="17" spans="1:11" ht="24" x14ac:dyDescent="0.25">
      <c r="A17" s="88">
        <v>1</v>
      </c>
      <c r="B17" s="87" t="s">
        <v>612</v>
      </c>
      <c r="C17" s="88" t="s">
        <v>110</v>
      </c>
      <c r="D17" s="52">
        <v>1</v>
      </c>
      <c r="E17" s="52">
        <v>6000</v>
      </c>
      <c r="F17" s="52"/>
      <c r="G17" s="52">
        <f t="shared" si="0"/>
        <v>6000</v>
      </c>
    </row>
    <row r="18" spans="1:11" x14ac:dyDescent="0.25">
      <c r="A18" s="88" t="s">
        <v>95</v>
      </c>
      <c r="B18" s="87" t="s">
        <v>613</v>
      </c>
      <c r="C18" s="88" t="s">
        <v>110</v>
      </c>
      <c r="D18" s="52">
        <v>60</v>
      </c>
      <c r="E18" s="52">
        <v>313</v>
      </c>
      <c r="F18" s="52"/>
      <c r="G18" s="52">
        <f t="shared" si="0"/>
        <v>18780</v>
      </c>
      <c r="K18">
        <f>1740+250+760+710</f>
        <v>3460</v>
      </c>
    </row>
    <row r="19" spans="1:11" x14ac:dyDescent="0.25">
      <c r="A19" s="88" t="s">
        <v>95</v>
      </c>
      <c r="B19" s="87" t="s">
        <v>614</v>
      </c>
      <c r="C19" s="88" t="s">
        <v>110</v>
      </c>
      <c r="D19" s="52">
        <v>1</v>
      </c>
      <c r="E19" s="52">
        <v>500</v>
      </c>
      <c r="F19" s="52"/>
      <c r="G19" s="52">
        <f t="shared" si="0"/>
        <v>500</v>
      </c>
    </row>
    <row r="20" spans="1:11" x14ac:dyDescent="0.25">
      <c r="A20" s="88" t="s">
        <v>95</v>
      </c>
      <c r="B20" s="87" t="s">
        <v>615</v>
      </c>
      <c r="C20" s="88" t="s">
        <v>110</v>
      </c>
      <c r="D20" s="52">
        <v>20</v>
      </c>
      <c r="E20" s="52">
        <v>2210</v>
      </c>
      <c r="F20" s="52"/>
      <c r="G20" s="52">
        <f t="shared" si="0"/>
        <v>44200</v>
      </c>
    </row>
    <row r="21" spans="1:11" x14ac:dyDescent="0.25">
      <c r="A21" s="88" t="s">
        <v>95</v>
      </c>
      <c r="B21" s="87" t="s">
        <v>616</v>
      </c>
      <c r="C21" s="88" t="s">
        <v>110</v>
      </c>
      <c r="D21" s="52">
        <f>D2+D3</f>
        <v>401.22</v>
      </c>
      <c r="E21" s="52">
        <v>11.93</v>
      </c>
      <c r="F21" s="52"/>
      <c r="G21" s="52">
        <f t="shared" si="0"/>
        <v>4786.5546000000004</v>
      </c>
    </row>
    <row r="22" spans="1:11" x14ac:dyDescent="0.25">
      <c r="G22" s="89">
        <f>SUM(G2:G21)</f>
        <v>250246.557</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3:J1166"/>
  <sheetViews>
    <sheetView workbookViewId="0">
      <selection activeCell="J20" sqref="J20"/>
    </sheetView>
  </sheetViews>
  <sheetFormatPr defaultColWidth="14.42578125" defaultRowHeight="12.75" x14ac:dyDescent="0.2"/>
  <cols>
    <col min="1" max="1" width="14.42578125" style="318"/>
    <col min="2" max="2" width="15.28515625" style="263" customWidth="1"/>
    <col min="3" max="3" width="18.7109375" style="263" customWidth="1"/>
    <col min="4" max="4" width="19.28515625" style="263" customWidth="1"/>
    <col min="5" max="5" width="31.42578125" style="263" customWidth="1"/>
    <col min="6" max="6" width="16" style="263" customWidth="1"/>
    <col min="7" max="7" width="20.140625" style="263" customWidth="1"/>
    <col min="8" max="8" width="14.140625" style="263" customWidth="1"/>
    <col min="9" max="9" width="16.5703125" style="263" customWidth="1"/>
    <col min="10" max="10" width="49.28515625" style="264" bestFit="1" customWidth="1"/>
    <col min="11" max="16384" width="14.42578125" style="318"/>
  </cols>
  <sheetData>
    <row r="3" spans="2:10" ht="14.25" x14ac:dyDescent="0.2">
      <c r="B3" s="265"/>
      <c r="C3" s="266"/>
      <c r="D3" s="882" t="s">
        <v>1</v>
      </c>
      <c r="E3" s="882"/>
      <c r="F3" s="882"/>
      <c r="G3" s="882"/>
      <c r="H3" s="882"/>
      <c r="I3" s="882"/>
      <c r="J3" s="883"/>
    </row>
    <row r="4" spans="2:10" ht="15.75" x14ac:dyDescent="0.2">
      <c r="B4" s="267"/>
      <c r="C4" s="268"/>
      <c r="D4" s="884" t="s">
        <v>792</v>
      </c>
      <c r="E4" s="885"/>
      <c r="F4" s="885"/>
      <c r="G4" s="885"/>
      <c r="H4" s="885"/>
      <c r="I4" s="885"/>
      <c r="J4" s="886"/>
    </row>
    <row r="5" spans="2:10" ht="14.25" x14ac:dyDescent="0.2">
      <c r="B5" s="269"/>
      <c r="C5" s="270"/>
      <c r="D5" s="887" t="s">
        <v>1321</v>
      </c>
      <c r="E5" s="882"/>
      <c r="F5" s="882"/>
      <c r="G5" s="882"/>
      <c r="H5" s="882"/>
      <c r="I5" s="882"/>
      <c r="J5" s="883"/>
    </row>
    <row r="6" spans="2:10" ht="20.25" x14ac:dyDescent="0.2">
      <c r="B6" s="888" t="s">
        <v>214</v>
      </c>
      <c r="C6" s="888"/>
      <c r="D6" s="889"/>
      <c r="E6" s="889"/>
      <c r="F6" s="889"/>
      <c r="G6" s="889"/>
      <c r="H6" s="889"/>
      <c r="I6" s="889"/>
      <c r="J6" s="889"/>
    </row>
    <row r="7" spans="2:10" x14ac:dyDescent="0.2">
      <c r="B7" s="271" t="s">
        <v>215</v>
      </c>
      <c r="C7" s="890" t="s">
        <v>891</v>
      </c>
      <c r="D7" s="891"/>
      <c r="E7" s="891"/>
      <c r="F7" s="891"/>
      <c r="G7" s="891"/>
      <c r="H7" s="891"/>
      <c r="I7" s="272" t="s">
        <v>42</v>
      </c>
      <c r="J7" s="273"/>
    </row>
    <row r="8" spans="2:10" ht="15" customHeight="1" x14ac:dyDescent="0.2">
      <c r="B8" s="271" t="s">
        <v>2</v>
      </c>
      <c r="C8" s="890" t="s">
        <v>793</v>
      </c>
      <c r="D8" s="891"/>
      <c r="E8" s="891"/>
      <c r="F8" s="891"/>
      <c r="G8" s="891"/>
      <c r="H8" s="891"/>
      <c r="I8" s="938" t="s">
        <v>886</v>
      </c>
      <c r="J8" s="939"/>
    </row>
    <row r="9" spans="2:10" ht="12.75" customHeight="1" x14ac:dyDescent="0.2">
      <c r="B9" s="271" t="s">
        <v>3</v>
      </c>
      <c r="C9" s="890" t="s">
        <v>890</v>
      </c>
      <c r="D9" s="891"/>
      <c r="E9" s="891"/>
      <c r="F9" s="891"/>
      <c r="G9" s="891"/>
      <c r="H9" s="891"/>
      <c r="I9" s="938"/>
      <c r="J9" s="939"/>
    </row>
    <row r="10" spans="2:10" x14ac:dyDescent="0.2">
      <c r="B10" s="274" t="s">
        <v>62</v>
      </c>
      <c r="C10" s="897" t="s">
        <v>1322</v>
      </c>
      <c r="D10" s="898"/>
      <c r="E10" s="898"/>
      <c r="F10" s="898"/>
      <c r="G10" s="898"/>
      <c r="H10" s="899"/>
      <c r="I10" s="940"/>
      <c r="J10" s="941"/>
    </row>
    <row r="11" spans="2:10" x14ac:dyDescent="0.2">
      <c r="B11" s="275"/>
      <c r="C11" s="276"/>
      <c r="D11" s="276"/>
      <c r="E11" s="277"/>
      <c r="F11" s="277"/>
      <c r="G11" s="278"/>
      <c r="H11" s="279"/>
      <c r="I11" s="279"/>
      <c r="J11" s="260"/>
    </row>
    <row r="12" spans="2:10" x14ac:dyDescent="0.2">
      <c r="B12" s="275"/>
      <c r="C12" s="276"/>
      <c r="D12" s="276"/>
      <c r="E12" s="277"/>
      <c r="F12" s="277"/>
      <c r="G12" s="278"/>
      <c r="H12" s="279"/>
      <c r="I12" s="279"/>
      <c r="J12" s="260"/>
    </row>
    <row r="13" spans="2:10" x14ac:dyDescent="0.2">
      <c r="B13" s="900" t="s">
        <v>243</v>
      </c>
      <c r="C13" s="901"/>
      <c r="D13" s="901"/>
      <c r="E13" s="901"/>
      <c r="F13" s="901"/>
      <c r="G13" s="901"/>
      <c r="H13" s="901"/>
      <c r="I13" s="901"/>
      <c r="J13" s="902"/>
    </row>
    <row r="14" spans="2:10" x14ac:dyDescent="0.2">
      <c r="B14" s="280"/>
      <c r="C14" s="281"/>
      <c r="D14" s="281"/>
      <c r="E14" s="281"/>
      <c r="F14" s="281"/>
      <c r="G14" s="281"/>
      <c r="H14" s="281"/>
      <c r="I14" s="281"/>
      <c r="J14" s="282"/>
    </row>
    <row r="15" spans="2:10" x14ac:dyDescent="0.2">
      <c r="B15" s="893" t="s">
        <v>242</v>
      </c>
      <c r="C15" s="894"/>
      <c r="D15" s="894"/>
      <c r="E15" s="894"/>
      <c r="F15" s="894"/>
      <c r="G15" s="894"/>
      <c r="H15" s="894"/>
      <c r="I15" s="894"/>
      <c r="J15" s="895"/>
    </row>
    <row r="16" spans="2:10" x14ac:dyDescent="0.2">
      <c r="B16" s="259" t="s">
        <v>114</v>
      </c>
      <c r="C16" s="259" t="s">
        <v>241</v>
      </c>
      <c r="D16" s="259" t="s">
        <v>253</v>
      </c>
      <c r="E16" s="795" t="s">
        <v>192</v>
      </c>
      <c r="F16" s="795"/>
      <c r="G16" s="795"/>
      <c r="H16" s="903" t="s">
        <v>219</v>
      </c>
      <c r="I16" s="903"/>
      <c r="J16" s="260" t="s">
        <v>232</v>
      </c>
    </row>
    <row r="17" spans="2:10" x14ac:dyDescent="0.2">
      <c r="B17" s="259">
        <v>0</v>
      </c>
      <c r="C17" s="259">
        <v>0</v>
      </c>
      <c r="D17" s="259">
        <v>0</v>
      </c>
      <c r="E17" s="763" t="s">
        <v>894</v>
      </c>
      <c r="F17" s="763"/>
      <c r="G17" s="763"/>
      <c r="H17" s="896">
        <v>0.95</v>
      </c>
      <c r="I17" s="896"/>
      <c r="J17" s="261">
        <v>3.9</v>
      </c>
    </row>
    <row r="18" spans="2:10" x14ac:dyDescent="0.2">
      <c r="B18" s="259" t="s">
        <v>895</v>
      </c>
      <c r="C18" s="259">
        <v>1</v>
      </c>
      <c r="D18" s="259">
        <v>1</v>
      </c>
      <c r="E18" s="763" t="s">
        <v>896</v>
      </c>
      <c r="F18" s="763"/>
      <c r="G18" s="763"/>
      <c r="H18" s="896">
        <v>1.52</v>
      </c>
      <c r="I18" s="896"/>
      <c r="J18" s="261">
        <v>5.0999999999999996</v>
      </c>
    </row>
    <row r="19" spans="2:10" x14ac:dyDescent="0.2">
      <c r="B19" s="259">
        <v>3</v>
      </c>
      <c r="C19" s="259">
        <v>1</v>
      </c>
      <c r="D19" s="259">
        <v>1</v>
      </c>
      <c r="E19" s="763" t="s">
        <v>897</v>
      </c>
      <c r="F19" s="763"/>
      <c r="G19" s="763"/>
      <c r="H19" s="896">
        <v>9</v>
      </c>
      <c r="I19" s="896"/>
      <c r="J19" s="261">
        <v>12</v>
      </c>
    </row>
    <row r="20" spans="2:10" x14ac:dyDescent="0.2">
      <c r="B20" s="259">
        <v>3</v>
      </c>
      <c r="C20" s="259">
        <v>1</v>
      </c>
      <c r="D20" s="259">
        <v>1</v>
      </c>
      <c r="E20" s="763" t="s">
        <v>898</v>
      </c>
      <c r="F20" s="763"/>
      <c r="G20" s="763"/>
      <c r="H20" s="896">
        <v>4.25</v>
      </c>
      <c r="I20" s="896"/>
      <c r="J20" s="261">
        <v>10.51</v>
      </c>
    </row>
    <row r="21" spans="2:10" x14ac:dyDescent="0.2">
      <c r="B21" s="259">
        <v>3</v>
      </c>
      <c r="C21" s="259">
        <v>1</v>
      </c>
      <c r="D21" s="259">
        <v>1</v>
      </c>
      <c r="E21" s="763" t="s">
        <v>899</v>
      </c>
      <c r="F21" s="763"/>
      <c r="G21" s="763"/>
      <c r="H21" s="896">
        <v>9.7799999999999994</v>
      </c>
      <c r="I21" s="896"/>
      <c r="J21" s="261">
        <v>12.52</v>
      </c>
    </row>
    <row r="22" spans="2:10" x14ac:dyDescent="0.2">
      <c r="B22" s="259">
        <v>3</v>
      </c>
      <c r="C22" s="259">
        <v>1</v>
      </c>
      <c r="D22" s="259">
        <v>1</v>
      </c>
      <c r="E22" s="763" t="s">
        <v>900</v>
      </c>
      <c r="F22" s="763"/>
      <c r="G22" s="763"/>
      <c r="H22" s="896">
        <v>20.75</v>
      </c>
      <c r="I22" s="896"/>
      <c r="J22" s="261">
        <v>18.3</v>
      </c>
    </row>
    <row r="23" spans="2:10" x14ac:dyDescent="0.2">
      <c r="B23" s="259">
        <v>8</v>
      </c>
      <c r="C23" s="259">
        <v>1</v>
      </c>
      <c r="D23" s="259">
        <v>3</v>
      </c>
      <c r="E23" s="763" t="s">
        <v>901</v>
      </c>
      <c r="F23" s="763"/>
      <c r="G23" s="763"/>
      <c r="H23" s="896">
        <v>6.67</v>
      </c>
      <c r="I23" s="896"/>
      <c r="J23" s="261">
        <v>10.72</v>
      </c>
    </row>
    <row r="24" spans="2:10" x14ac:dyDescent="0.2">
      <c r="B24" s="259">
        <v>8</v>
      </c>
      <c r="C24" s="259">
        <v>2</v>
      </c>
      <c r="D24" s="259">
        <v>1</v>
      </c>
      <c r="E24" s="763" t="s">
        <v>902</v>
      </c>
      <c r="F24" s="763"/>
      <c r="G24" s="763"/>
      <c r="H24" s="896">
        <v>2.0099999999999998</v>
      </c>
      <c r="I24" s="896"/>
      <c r="J24" s="261">
        <v>6.01</v>
      </c>
    </row>
    <row r="25" spans="2:10" x14ac:dyDescent="0.2">
      <c r="B25" s="259">
        <v>8</v>
      </c>
      <c r="C25" s="259">
        <v>1</v>
      </c>
      <c r="D25" s="259">
        <v>3</v>
      </c>
      <c r="E25" s="763" t="s">
        <v>480</v>
      </c>
      <c r="F25" s="763"/>
      <c r="G25" s="763"/>
      <c r="H25" s="896">
        <v>10.96</v>
      </c>
      <c r="I25" s="896"/>
      <c r="J25" s="261">
        <v>13.29</v>
      </c>
    </row>
    <row r="26" spans="2:10" x14ac:dyDescent="0.2">
      <c r="B26" s="259">
        <v>8</v>
      </c>
      <c r="C26" s="259">
        <v>1</v>
      </c>
      <c r="D26" s="259">
        <v>3</v>
      </c>
      <c r="E26" s="763" t="s">
        <v>254</v>
      </c>
      <c r="F26" s="763"/>
      <c r="G26" s="763"/>
      <c r="H26" s="896">
        <v>4.59</v>
      </c>
      <c r="I26" s="896"/>
      <c r="J26" s="261">
        <v>8.64</v>
      </c>
    </row>
    <row r="27" spans="2:10" x14ac:dyDescent="0.2">
      <c r="B27" s="259">
        <v>8</v>
      </c>
      <c r="C27" s="259">
        <v>1</v>
      </c>
      <c r="D27" s="259">
        <v>3</v>
      </c>
      <c r="E27" s="763" t="s">
        <v>903</v>
      </c>
      <c r="F27" s="763"/>
      <c r="G27" s="763"/>
      <c r="H27" s="896">
        <v>7.57</v>
      </c>
      <c r="I27" s="896"/>
      <c r="J27" s="261">
        <v>16.190000000000001</v>
      </c>
    </row>
    <row r="28" spans="2:10" x14ac:dyDescent="0.2">
      <c r="B28" s="259">
        <v>8</v>
      </c>
      <c r="C28" s="259">
        <v>1</v>
      </c>
      <c r="D28" s="259">
        <v>3</v>
      </c>
      <c r="E28" s="763" t="s">
        <v>904</v>
      </c>
      <c r="F28" s="763"/>
      <c r="G28" s="763"/>
      <c r="H28" s="896">
        <v>4.26</v>
      </c>
      <c r="I28" s="896"/>
      <c r="J28" s="261">
        <v>10.4</v>
      </c>
    </row>
    <row r="29" spans="2:10" x14ac:dyDescent="0.2">
      <c r="B29" s="259">
        <v>8</v>
      </c>
      <c r="C29" s="259">
        <v>1</v>
      </c>
      <c r="D29" s="259">
        <v>3</v>
      </c>
      <c r="E29" s="763" t="s">
        <v>905</v>
      </c>
      <c r="F29" s="763"/>
      <c r="G29" s="763"/>
      <c r="H29" s="896">
        <v>7.71</v>
      </c>
      <c r="I29" s="896"/>
      <c r="J29" s="261">
        <v>15.27</v>
      </c>
    </row>
    <row r="30" spans="2:10" x14ac:dyDescent="0.2">
      <c r="B30" s="259">
        <v>8</v>
      </c>
      <c r="C30" s="259">
        <v>1</v>
      </c>
      <c r="D30" s="259">
        <v>3</v>
      </c>
      <c r="E30" s="763" t="s">
        <v>906</v>
      </c>
      <c r="F30" s="763"/>
      <c r="G30" s="763"/>
      <c r="H30" s="896">
        <v>5.27</v>
      </c>
      <c r="I30" s="896"/>
      <c r="J30" s="261">
        <v>11.23</v>
      </c>
    </row>
    <row r="31" spans="2:10" x14ac:dyDescent="0.2">
      <c r="B31" s="259">
        <v>8</v>
      </c>
      <c r="C31" s="259">
        <v>2</v>
      </c>
      <c r="D31" s="259">
        <v>3</v>
      </c>
      <c r="E31" s="763" t="s">
        <v>386</v>
      </c>
      <c r="F31" s="763"/>
      <c r="G31" s="763"/>
      <c r="H31" s="896">
        <v>3.72</v>
      </c>
      <c r="I31" s="896"/>
      <c r="J31" s="261">
        <v>7.92</v>
      </c>
    </row>
    <row r="32" spans="2:10" x14ac:dyDescent="0.2">
      <c r="B32" s="259">
        <v>8</v>
      </c>
      <c r="C32" s="259">
        <v>1</v>
      </c>
      <c r="D32" s="259">
        <v>3</v>
      </c>
      <c r="E32" s="763" t="s">
        <v>907</v>
      </c>
      <c r="F32" s="763"/>
      <c r="G32" s="763"/>
      <c r="H32" s="896">
        <v>6.07</v>
      </c>
      <c r="I32" s="896"/>
      <c r="J32" s="261">
        <v>11.27</v>
      </c>
    </row>
    <row r="33" spans="2:10" x14ac:dyDescent="0.2">
      <c r="B33" s="259">
        <v>8</v>
      </c>
      <c r="C33" s="259">
        <v>1</v>
      </c>
      <c r="D33" s="259">
        <v>3</v>
      </c>
      <c r="E33" s="763" t="s">
        <v>908</v>
      </c>
      <c r="F33" s="763"/>
      <c r="G33" s="763"/>
      <c r="H33" s="896">
        <v>15.03</v>
      </c>
      <c r="I33" s="896"/>
      <c r="J33" s="261">
        <v>15.79</v>
      </c>
    </row>
    <row r="34" spans="2:10" x14ac:dyDescent="0.2">
      <c r="B34" s="259">
        <v>8</v>
      </c>
      <c r="C34" s="259">
        <v>2</v>
      </c>
      <c r="D34" s="259">
        <v>3</v>
      </c>
      <c r="E34" s="763" t="s">
        <v>909</v>
      </c>
      <c r="F34" s="763"/>
      <c r="G34" s="763"/>
      <c r="H34" s="896">
        <v>11.27</v>
      </c>
      <c r="I34" s="896"/>
      <c r="J34" s="261">
        <v>13.5</v>
      </c>
    </row>
    <row r="35" spans="2:10" x14ac:dyDescent="0.2">
      <c r="B35" s="259">
        <v>8</v>
      </c>
      <c r="C35" s="259">
        <v>1</v>
      </c>
      <c r="D35" s="259">
        <v>3</v>
      </c>
      <c r="E35" s="763" t="s">
        <v>910</v>
      </c>
      <c r="F35" s="763"/>
      <c r="G35" s="763"/>
      <c r="H35" s="896">
        <v>9.89</v>
      </c>
      <c r="I35" s="896"/>
      <c r="J35" s="261">
        <v>13.04</v>
      </c>
    </row>
    <row r="36" spans="2:10" x14ac:dyDescent="0.2">
      <c r="B36" s="259">
        <v>8</v>
      </c>
      <c r="C36" s="259">
        <v>1</v>
      </c>
      <c r="D36" s="259">
        <v>3</v>
      </c>
      <c r="E36" s="763" t="s">
        <v>911</v>
      </c>
      <c r="F36" s="763"/>
      <c r="G36" s="763"/>
      <c r="H36" s="896">
        <v>13.43</v>
      </c>
      <c r="I36" s="896"/>
      <c r="J36" s="261">
        <v>15.11</v>
      </c>
    </row>
    <row r="37" spans="2:10" x14ac:dyDescent="0.2">
      <c r="B37" s="259">
        <v>8</v>
      </c>
      <c r="C37" s="259">
        <v>1</v>
      </c>
      <c r="D37" s="259">
        <v>3</v>
      </c>
      <c r="E37" s="763" t="s">
        <v>912</v>
      </c>
      <c r="F37" s="763"/>
      <c r="G37" s="763"/>
      <c r="H37" s="896">
        <v>7.91</v>
      </c>
      <c r="I37" s="896"/>
      <c r="J37" s="261">
        <v>12.11</v>
      </c>
    </row>
    <row r="38" spans="2:10" x14ac:dyDescent="0.2">
      <c r="B38" s="259">
        <v>8</v>
      </c>
      <c r="C38" s="259">
        <v>1</v>
      </c>
      <c r="D38" s="259">
        <v>3</v>
      </c>
      <c r="E38" s="763" t="s">
        <v>913</v>
      </c>
      <c r="F38" s="763"/>
      <c r="G38" s="763"/>
      <c r="H38" s="896">
        <v>3.33</v>
      </c>
      <c r="I38" s="896"/>
      <c r="J38" s="261">
        <v>7.49</v>
      </c>
    </row>
    <row r="39" spans="2:10" x14ac:dyDescent="0.2">
      <c r="B39" s="259">
        <v>8</v>
      </c>
      <c r="C39" s="259">
        <v>1</v>
      </c>
      <c r="D39" s="259">
        <v>3</v>
      </c>
      <c r="E39" s="763" t="s">
        <v>914</v>
      </c>
      <c r="F39" s="763"/>
      <c r="G39" s="763"/>
      <c r="H39" s="896">
        <v>47.49</v>
      </c>
      <c r="I39" s="896"/>
      <c r="J39" s="261">
        <v>27.89</v>
      </c>
    </row>
    <row r="40" spans="2:10" x14ac:dyDescent="0.2">
      <c r="B40" s="259">
        <v>8</v>
      </c>
      <c r="C40" s="259">
        <v>1</v>
      </c>
      <c r="D40" s="259">
        <v>3</v>
      </c>
      <c r="E40" s="763" t="s">
        <v>915</v>
      </c>
      <c r="F40" s="763"/>
      <c r="G40" s="763"/>
      <c r="H40" s="896">
        <v>6.77</v>
      </c>
      <c r="I40" s="896"/>
      <c r="J40" s="261">
        <v>10.78</v>
      </c>
    </row>
    <row r="41" spans="2:10" x14ac:dyDescent="0.2">
      <c r="B41" s="259">
        <v>8</v>
      </c>
      <c r="C41" s="259">
        <v>1</v>
      </c>
      <c r="D41" s="259">
        <v>3</v>
      </c>
      <c r="E41" s="763" t="s">
        <v>916</v>
      </c>
      <c r="F41" s="763"/>
      <c r="G41" s="763"/>
      <c r="H41" s="896">
        <v>9.1300000000000008</v>
      </c>
      <c r="I41" s="896"/>
      <c r="J41" s="261">
        <v>12.09</v>
      </c>
    </row>
    <row r="42" spans="2:10" x14ac:dyDescent="0.2">
      <c r="B42" s="259">
        <v>8</v>
      </c>
      <c r="C42" s="259">
        <v>1</v>
      </c>
      <c r="D42" s="259">
        <v>3</v>
      </c>
      <c r="E42" s="763" t="s">
        <v>481</v>
      </c>
      <c r="F42" s="763"/>
      <c r="G42" s="763"/>
      <c r="H42" s="896">
        <v>20.89</v>
      </c>
      <c r="I42" s="896"/>
      <c r="J42" s="261">
        <v>23.2</v>
      </c>
    </row>
    <row r="43" spans="2:10" x14ac:dyDescent="0.2">
      <c r="B43" s="259">
        <v>8</v>
      </c>
      <c r="C43" s="259">
        <v>1</v>
      </c>
      <c r="D43" s="259">
        <v>3</v>
      </c>
      <c r="E43" s="763" t="s">
        <v>917</v>
      </c>
      <c r="F43" s="763"/>
      <c r="G43" s="763"/>
      <c r="H43" s="896">
        <v>10.25</v>
      </c>
      <c r="I43" s="896"/>
      <c r="J43" s="261">
        <v>13.27</v>
      </c>
    </row>
    <row r="44" spans="2:10" x14ac:dyDescent="0.2">
      <c r="B44" s="259">
        <v>8</v>
      </c>
      <c r="C44" s="259">
        <v>2</v>
      </c>
      <c r="D44" s="259">
        <v>3</v>
      </c>
      <c r="E44" s="763" t="s">
        <v>740</v>
      </c>
      <c r="F44" s="763"/>
      <c r="G44" s="763"/>
      <c r="H44" s="896">
        <v>2.89</v>
      </c>
      <c r="I44" s="896"/>
      <c r="J44" s="261">
        <v>7.24</v>
      </c>
    </row>
    <row r="45" spans="2:10" x14ac:dyDescent="0.2">
      <c r="B45" s="259">
        <v>8</v>
      </c>
      <c r="C45" s="259">
        <v>2</v>
      </c>
      <c r="D45" s="259">
        <v>3</v>
      </c>
      <c r="E45" s="763" t="s">
        <v>918</v>
      </c>
      <c r="F45" s="763"/>
      <c r="G45" s="763"/>
      <c r="H45" s="896">
        <v>3.67</v>
      </c>
      <c r="I45" s="896"/>
      <c r="J45" s="261">
        <v>7.89</v>
      </c>
    </row>
    <row r="46" spans="2:10" x14ac:dyDescent="0.2">
      <c r="B46" s="259">
        <v>8</v>
      </c>
      <c r="C46" s="259">
        <v>2</v>
      </c>
      <c r="D46" s="259">
        <v>3</v>
      </c>
      <c r="E46" s="763" t="s">
        <v>919</v>
      </c>
      <c r="F46" s="763"/>
      <c r="G46" s="763"/>
      <c r="H46" s="896">
        <v>2.82</v>
      </c>
      <c r="I46" s="896"/>
      <c r="J46" s="261">
        <v>7.18</v>
      </c>
    </row>
    <row r="47" spans="2:10" x14ac:dyDescent="0.2">
      <c r="B47" s="259">
        <v>8</v>
      </c>
      <c r="C47" s="259">
        <v>2</v>
      </c>
      <c r="D47" s="259">
        <v>3</v>
      </c>
      <c r="E47" s="763" t="s">
        <v>920</v>
      </c>
      <c r="F47" s="763"/>
      <c r="G47" s="763"/>
      <c r="H47" s="896">
        <v>3.67</v>
      </c>
      <c r="I47" s="896"/>
      <c r="J47" s="261">
        <v>7.89</v>
      </c>
    </row>
    <row r="48" spans="2:10" x14ac:dyDescent="0.2">
      <c r="B48" s="259">
        <v>8</v>
      </c>
      <c r="C48" s="259">
        <v>1</v>
      </c>
      <c r="D48" s="259">
        <v>3</v>
      </c>
      <c r="E48" s="763" t="s">
        <v>921</v>
      </c>
      <c r="F48" s="763"/>
      <c r="G48" s="763"/>
      <c r="H48" s="896">
        <v>11.88</v>
      </c>
      <c r="I48" s="896"/>
      <c r="J48" s="261">
        <v>13.8</v>
      </c>
    </row>
    <row r="49" spans="2:10" x14ac:dyDescent="0.2">
      <c r="B49" s="783" t="s">
        <v>255</v>
      </c>
      <c r="C49" s="784"/>
      <c r="D49" s="784"/>
      <c r="E49" s="784"/>
      <c r="F49" s="784"/>
      <c r="G49" s="878"/>
      <c r="H49" s="905">
        <v>285.40000000000009</v>
      </c>
      <c r="I49" s="906"/>
      <c r="J49" s="262">
        <v>381.53999999999991</v>
      </c>
    </row>
    <row r="50" spans="2:10" x14ac:dyDescent="0.2">
      <c r="B50" s="646"/>
      <c r="C50" s="647"/>
      <c r="D50" s="647"/>
      <c r="E50" s="647"/>
      <c r="F50" s="647"/>
      <c r="G50" s="647"/>
      <c r="H50" s="648"/>
      <c r="I50" s="649"/>
      <c r="J50" s="650"/>
    </row>
    <row r="51" spans="2:10" x14ac:dyDescent="0.2">
      <c r="B51" s="893" t="s">
        <v>245</v>
      </c>
      <c r="C51" s="894"/>
      <c r="D51" s="894"/>
      <c r="E51" s="894"/>
      <c r="F51" s="894"/>
      <c r="G51" s="894"/>
      <c r="H51" s="894"/>
      <c r="I51" s="894"/>
      <c r="J51" s="895"/>
    </row>
    <row r="52" spans="2:10" x14ac:dyDescent="0.2">
      <c r="B52" s="283" t="s">
        <v>125</v>
      </c>
      <c r="C52" s="284"/>
      <c r="D52" s="284"/>
      <c r="E52" s="284"/>
      <c r="F52" s="284"/>
      <c r="G52" s="284"/>
      <c r="H52" s="284"/>
      <c r="I52" s="284"/>
      <c r="J52" s="285"/>
    </row>
    <row r="53" spans="2:10" x14ac:dyDescent="0.2">
      <c r="B53" s="286" t="s">
        <v>235</v>
      </c>
      <c r="C53" s="286" t="s">
        <v>217</v>
      </c>
      <c r="D53" s="286" t="s">
        <v>218</v>
      </c>
      <c r="E53" s="286" t="s">
        <v>234</v>
      </c>
      <c r="F53" s="286" t="s">
        <v>236</v>
      </c>
      <c r="G53" s="892" t="s">
        <v>46</v>
      </c>
      <c r="H53" s="892"/>
      <c r="I53" s="892"/>
      <c r="J53" s="892"/>
    </row>
    <row r="54" spans="2:10" x14ac:dyDescent="0.2">
      <c r="B54" s="287" t="s">
        <v>257</v>
      </c>
      <c r="C54" s="287">
        <v>0.7</v>
      </c>
      <c r="D54" s="287">
        <v>2.1</v>
      </c>
      <c r="E54" s="287">
        <v>4.41</v>
      </c>
      <c r="F54" s="287">
        <v>3</v>
      </c>
      <c r="G54" s="761" t="s">
        <v>923</v>
      </c>
      <c r="H54" s="761"/>
      <c r="I54" s="761"/>
      <c r="J54" s="761"/>
    </row>
    <row r="55" spans="2:10" x14ac:dyDescent="0.2">
      <c r="B55" s="287" t="s">
        <v>258</v>
      </c>
      <c r="C55" s="287">
        <v>0.7</v>
      </c>
      <c r="D55" s="287">
        <v>2.1</v>
      </c>
      <c r="E55" s="287">
        <v>1.47</v>
      </c>
      <c r="F55" s="287">
        <v>1</v>
      </c>
      <c r="G55" s="761" t="s">
        <v>924</v>
      </c>
      <c r="H55" s="761"/>
      <c r="I55" s="761"/>
      <c r="J55" s="761"/>
    </row>
    <row r="56" spans="2:10" x14ac:dyDescent="0.2">
      <c r="B56" s="287" t="s">
        <v>259</v>
      </c>
      <c r="C56" s="287">
        <v>0.8</v>
      </c>
      <c r="D56" s="287">
        <v>2.1</v>
      </c>
      <c r="E56" s="287">
        <v>25.2</v>
      </c>
      <c r="F56" s="287">
        <v>15</v>
      </c>
      <c r="G56" s="761" t="s">
        <v>923</v>
      </c>
      <c r="H56" s="761"/>
      <c r="I56" s="761"/>
      <c r="J56" s="761"/>
    </row>
    <row r="57" spans="2:10" x14ac:dyDescent="0.2">
      <c r="B57" s="287" t="s">
        <v>261</v>
      </c>
      <c r="C57" s="287">
        <v>0.8</v>
      </c>
      <c r="D57" s="287">
        <v>2.1</v>
      </c>
      <c r="E57" s="287">
        <v>1.68</v>
      </c>
      <c r="F57" s="287">
        <v>1</v>
      </c>
      <c r="G57" s="761" t="s">
        <v>925</v>
      </c>
      <c r="H57" s="761"/>
      <c r="I57" s="761"/>
      <c r="J57" s="761"/>
    </row>
    <row r="58" spans="2:10" x14ac:dyDescent="0.2">
      <c r="B58" s="287" t="s">
        <v>633</v>
      </c>
      <c r="C58" s="287">
        <v>1</v>
      </c>
      <c r="D58" s="287">
        <v>2.14</v>
      </c>
      <c r="E58" s="287">
        <v>2.14</v>
      </c>
      <c r="F58" s="287">
        <v>1</v>
      </c>
      <c r="G58" s="761" t="s">
        <v>923</v>
      </c>
      <c r="H58" s="761"/>
      <c r="I58" s="761"/>
      <c r="J58" s="761"/>
    </row>
    <row r="59" spans="2:10" x14ac:dyDescent="0.2">
      <c r="B59" s="287" t="s">
        <v>926</v>
      </c>
      <c r="C59" s="287">
        <v>0.8</v>
      </c>
      <c r="D59" s="287">
        <v>2.1</v>
      </c>
      <c r="E59" s="287">
        <v>3.36</v>
      </c>
      <c r="F59" s="287">
        <v>2</v>
      </c>
      <c r="G59" s="761" t="s">
        <v>927</v>
      </c>
      <c r="H59" s="761"/>
      <c r="I59" s="761"/>
      <c r="J59" s="761"/>
    </row>
    <row r="60" spans="2:10" x14ac:dyDescent="0.2">
      <c r="B60" s="287" t="s">
        <v>928</v>
      </c>
      <c r="C60" s="287">
        <v>0.8</v>
      </c>
      <c r="D60" s="287">
        <v>0.8</v>
      </c>
      <c r="E60" s="287">
        <v>1.28</v>
      </c>
      <c r="F60" s="287">
        <v>2</v>
      </c>
      <c r="G60" s="761" t="s">
        <v>929</v>
      </c>
      <c r="H60" s="761"/>
      <c r="I60" s="761"/>
      <c r="J60" s="761"/>
    </row>
    <row r="61" spans="2:10" x14ac:dyDescent="0.2">
      <c r="B61" s="287" t="s">
        <v>930</v>
      </c>
      <c r="C61" s="287">
        <v>0.8</v>
      </c>
      <c r="D61" s="287">
        <v>1.6</v>
      </c>
      <c r="E61" s="287">
        <v>1.28</v>
      </c>
      <c r="F61" s="287">
        <v>1</v>
      </c>
      <c r="G61" s="761" t="s">
        <v>929</v>
      </c>
      <c r="H61" s="761"/>
      <c r="I61" s="761"/>
      <c r="J61" s="761"/>
    </row>
    <row r="62" spans="2:10" x14ac:dyDescent="0.2">
      <c r="B62" s="287" t="s">
        <v>931</v>
      </c>
      <c r="C62" s="287">
        <v>0.9</v>
      </c>
      <c r="D62" s="287">
        <v>2.1</v>
      </c>
      <c r="E62" s="287">
        <v>3.78</v>
      </c>
      <c r="F62" s="287">
        <v>2</v>
      </c>
      <c r="G62" s="761" t="s">
        <v>932</v>
      </c>
      <c r="H62" s="761"/>
      <c r="I62" s="761"/>
      <c r="J62" s="761"/>
    </row>
    <row r="63" spans="2:10" x14ac:dyDescent="0.2">
      <c r="B63" s="287" t="s">
        <v>933</v>
      </c>
      <c r="C63" s="287">
        <v>1.5</v>
      </c>
      <c r="D63" s="287">
        <v>2.1</v>
      </c>
      <c r="E63" s="287">
        <v>3.15</v>
      </c>
      <c r="F63" s="287">
        <v>1</v>
      </c>
      <c r="G63" s="761" t="s">
        <v>934</v>
      </c>
      <c r="H63" s="761"/>
      <c r="I63" s="761"/>
      <c r="J63" s="761"/>
    </row>
    <row r="64" spans="2:10" x14ac:dyDescent="0.2">
      <c r="B64" s="287" t="s">
        <v>935</v>
      </c>
      <c r="C64" s="287">
        <v>1.8</v>
      </c>
      <c r="D64" s="287">
        <v>2.1</v>
      </c>
      <c r="E64" s="287">
        <v>3.78</v>
      </c>
      <c r="F64" s="287">
        <v>1</v>
      </c>
      <c r="G64" s="761" t="s">
        <v>936</v>
      </c>
      <c r="H64" s="761"/>
      <c r="I64" s="761"/>
      <c r="J64" s="761"/>
    </row>
    <row r="65" spans="2:10" x14ac:dyDescent="0.2">
      <c r="B65" s="283" t="s">
        <v>122</v>
      </c>
      <c r="C65" s="284"/>
      <c r="D65" s="284"/>
      <c r="E65" s="284"/>
      <c r="F65" s="284"/>
      <c r="G65" s="284"/>
      <c r="H65" s="284"/>
      <c r="I65" s="284"/>
      <c r="J65" s="285"/>
    </row>
    <row r="66" spans="2:10" x14ac:dyDescent="0.2">
      <c r="B66" s="286" t="s">
        <v>708</v>
      </c>
      <c r="C66" s="286" t="s">
        <v>217</v>
      </c>
      <c r="D66" s="286" t="s">
        <v>218</v>
      </c>
      <c r="E66" s="286" t="s">
        <v>709</v>
      </c>
      <c r="F66" s="286" t="s">
        <v>236</v>
      </c>
      <c r="G66" s="892" t="s">
        <v>46</v>
      </c>
      <c r="H66" s="892"/>
      <c r="I66" s="892"/>
      <c r="J66" s="892"/>
    </row>
    <row r="67" spans="2:10" x14ac:dyDescent="0.2">
      <c r="B67" s="287" t="s">
        <v>264</v>
      </c>
      <c r="C67" s="287">
        <v>0.9</v>
      </c>
      <c r="D67" s="287">
        <v>0.5</v>
      </c>
      <c r="E67" s="287">
        <v>3.6</v>
      </c>
      <c r="F67" s="287">
        <v>8</v>
      </c>
      <c r="G67" s="762" t="s">
        <v>938</v>
      </c>
      <c r="H67" s="762"/>
      <c r="I67" s="762"/>
      <c r="J67" s="762"/>
    </row>
    <row r="68" spans="2:10" x14ac:dyDescent="0.2">
      <c r="B68" s="287" t="s">
        <v>939</v>
      </c>
      <c r="C68" s="287">
        <v>1</v>
      </c>
      <c r="D68" s="287">
        <v>1</v>
      </c>
      <c r="E68" s="287">
        <v>2</v>
      </c>
      <c r="F68" s="287">
        <v>2</v>
      </c>
      <c r="G68" s="762" t="s">
        <v>940</v>
      </c>
      <c r="H68" s="762"/>
      <c r="I68" s="762"/>
      <c r="J68" s="762"/>
    </row>
    <row r="69" spans="2:10" x14ac:dyDescent="0.2">
      <c r="B69" s="287" t="s">
        <v>263</v>
      </c>
      <c r="C69" s="287">
        <v>1</v>
      </c>
      <c r="D69" s="287">
        <v>1</v>
      </c>
      <c r="E69" s="287">
        <v>2</v>
      </c>
      <c r="F69" s="287">
        <v>2</v>
      </c>
      <c r="G69" s="762" t="s">
        <v>941</v>
      </c>
      <c r="H69" s="762"/>
      <c r="I69" s="762"/>
      <c r="J69" s="762"/>
    </row>
    <row r="70" spans="2:10" x14ac:dyDescent="0.2">
      <c r="B70" s="287" t="s">
        <v>942</v>
      </c>
      <c r="C70" s="287">
        <v>1.2</v>
      </c>
      <c r="D70" s="287">
        <v>1</v>
      </c>
      <c r="E70" s="287">
        <v>1.2</v>
      </c>
      <c r="F70" s="287">
        <v>1</v>
      </c>
      <c r="G70" s="762" t="s">
        <v>940</v>
      </c>
      <c r="H70" s="762"/>
      <c r="I70" s="762"/>
      <c r="J70" s="762"/>
    </row>
    <row r="71" spans="2:10" x14ac:dyDescent="0.2">
      <c r="B71" s="287" t="s">
        <v>352</v>
      </c>
      <c r="C71" s="287">
        <v>1.2</v>
      </c>
      <c r="D71" s="287">
        <v>1</v>
      </c>
      <c r="E71" s="287">
        <v>1.2</v>
      </c>
      <c r="F71" s="287">
        <v>1</v>
      </c>
      <c r="G71" s="762" t="s">
        <v>941</v>
      </c>
      <c r="H71" s="762"/>
      <c r="I71" s="762"/>
      <c r="J71" s="762"/>
    </row>
    <row r="72" spans="2:10" x14ac:dyDescent="0.2">
      <c r="B72" s="287" t="s">
        <v>943</v>
      </c>
      <c r="C72" s="287">
        <v>1.5</v>
      </c>
      <c r="D72" s="287">
        <v>1</v>
      </c>
      <c r="E72" s="287">
        <v>7.5</v>
      </c>
      <c r="F72" s="287">
        <v>5</v>
      </c>
      <c r="G72" s="762" t="s">
        <v>940</v>
      </c>
      <c r="H72" s="762"/>
      <c r="I72" s="762"/>
      <c r="J72" s="762"/>
    </row>
    <row r="73" spans="2:10" x14ac:dyDescent="0.2">
      <c r="B73" s="287" t="s">
        <v>388</v>
      </c>
      <c r="C73" s="287">
        <v>1.5</v>
      </c>
      <c r="D73" s="287">
        <v>1</v>
      </c>
      <c r="E73" s="287">
        <v>7.5</v>
      </c>
      <c r="F73" s="287">
        <v>5</v>
      </c>
      <c r="G73" s="762" t="s">
        <v>941</v>
      </c>
      <c r="H73" s="762"/>
      <c r="I73" s="762"/>
      <c r="J73" s="762"/>
    </row>
    <row r="74" spans="2:10" x14ac:dyDescent="0.2">
      <c r="B74" s="287" t="s">
        <v>944</v>
      </c>
      <c r="C74" s="287">
        <v>2</v>
      </c>
      <c r="D74" s="287">
        <v>1</v>
      </c>
      <c r="E74" s="287">
        <v>6</v>
      </c>
      <c r="F74" s="287">
        <v>3</v>
      </c>
      <c r="G74" s="762" t="s">
        <v>940</v>
      </c>
      <c r="H74" s="762"/>
      <c r="I74" s="762"/>
      <c r="J74" s="762"/>
    </row>
    <row r="75" spans="2:10" x14ac:dyDescent="0.2">
      <c r="B75" s="287" t="s">
        <v>945</v>
      </c>
      <c r="C75" s="287">
        <v>2</v>
      </c>
      <c r="D75" s="287">
        <v>1.2</v>
      </c>
      <c r="E75" s="287">
        <v>7.2</v>
      </c>
      <c r="F75" s="287">
        <v>3</v>
      </c>
      <c r="G75" s="762" t="s">
        <v>940</v>
      </c>
      <c r="H75" s="762"/>
      <c r="I75" s="762"/>
      <c r="J75" s="762"/>
    </row>
    <row r="76" spans="2:10" x14ac:dyDescent="0.2">
      <c r="B76" s="287" t="s">
        <v>387</v>
      </c>
      <c r="C76" s="287">
        <v>2</v>
      </c>
      <c r="D76" s="287">
        <v>1</v>
      </c>
      <c r="E76" s="287">
        <v>6</v>
      </c>
      <c r="F76" s="287">
        <v>3</v>
      </c>
      <c r="G76" s="762" t="s">
        <v>941</v>
      </c>
      <c r="H76" s="762"/>
      <c r="I76" s="762"/>
      <c r="J76" s="762"/>
    </row>
    <row r="77" spans="2:10" x14ac:dyDescent="0.2">
      <c r="B77" s="287" t="s">
        <v>540</v>
      </c>
      <c r="C77" s="287">
        <v>2</v>
      </c>
      <c r="D77" s="287">
        <v>1.2</v>
      </c>
      <c r="E77" s="287">
        <v>7.2</v>
      </c>
      <c r="F77" s="287">
        <v>3</v>
      </c>
      <c r="G77" s="762" t="s">
        <v>941</v>
      </c>
      <c r="H77" s="762"/>
      <c r="I77" s="762"/>
      <c r="J77" s="762"/>
    </row>
    <row r="78" spans="2:10" x14ac:dyDescent="0.2">
      <c r="B78" s="287" t="s">
        <v>946</v>
      </c>
      <c r="C78" s="287">
        <v>2.5</v>
      </c>
      <c r="D78" s="287">
        <v>1.47</v>
      </c>
      <c r="E78" s="287">
        <v>10.99</v>
      </c>
      <c r="F78" s="287">
        <v>3</v>
      </c>
      <c r="G78" s="762" t="s">
        <v>940</v>
      </c>
      <c r="H78" s="762"/>
      <c r="I78" s="762"/>
      <c r="J78" s="762"/>
    </row>
    <row r="79" spans="2:10" x14ac:dyDescent="0.2">
      <c r="B79" s="287" t="s">
        <v>636</v>
      </c>
      <c r="C79" s="287">
        <v>2.5</v>
      </c>
      <c r="D79" s="287">
        <v>1.5</v>
      </c>
      <c r="E79" s="287">
        <v>11.25</v>
      </c>
      <c r="F79" s="287">
        <v>3</v>
      </c>
      <c r="G79" s="762" t="s">
        <v>941</v>
      </c>
      <c r="H79" s="762"/>
      <c r="I79" s="762"/>
      <c r="J79" s="762"/>
    </row>
    <row r="80" spans="2:10" x14ac:dyDescent="0.2">
      <c r="B80" s="388"/>
      <c r="C80" s="389"/>
      <c r="D80" s="389"/>
      <c r="E80" s="389"/>
      <c r="F80" s="389"/>
      <c r="G80" s="651"/>
      <c r="H80" s="651"/>
      <c r="I80" s="651"/>
      <c r="J80" s="652"/>
    </row>
    <row r="81" spans="2:10" x14ac:dyDescent="0.2">
      <c r="B81" s="288" t="s">
        <v>39</v>
      </c>
      <c r="C81" s="288" t="s">
        <v>34</v>
      </c>
      <c r="D81" s="904" t="s">
        <v>46</v>
      </c>
      <c r="E81" s="904"/>
      <c r="F81" s="904"/>
      <c r="G81" s="904"/>
      <c r="H81" s="904"/>
      <c r="I81" s="904"/>
      <c r="J81" s="288" t="s">
        <v>35</v>
      </c>
    </row>
    <row r="82" spans="2:10" x14ac:dyDescent="0.2">
      <c r="B82" s="289" t="s">
        <v>11</v>
      </c>
      <c r="C82" s="290"/>
      <c r="D82" s="291" t="s">
        <v>4</v>
      </c>
      <c r="E82" s="291"/>
      <c r="F82" s="291"/>
      <c r="G82" s="291"/>
      <c r="H82" s="291"/>
      <c r="I82" s="291"/>
      <c r="J82" s="292"/>
    </row>
    <row r="83" spans="2:10" x14ac:dyDescent="0.2">
      <c r="B83" s="293" t="s">
        <v>12</v>
      </c>
      <c r="C83" s="294"/>
      <c r="D83" s="295" t="s">
        <v>4</v>
      </c>
      <c r="E83" s="295"/>
      <c r="F83" s="295"/>
      <c r="G83" s="295"/>
      <c r="H83" s="295"/>
      <c r="I83" s="295"/>
      <c r="J83" s="296"/>
    </row>
    <row r="84" spans="2:10" x14ac:dyDescent="0.2">
      <c r="B84" s="297" t="s">
        <v>838</v>
      </c>
      <c r="C84" s="297">
        <v>103689</v>
      </c>
      <c r="D84" s="775" t="s">
        <v>1426</v>
      </c>
      <c r="E84" s="775"/>
      <c r="F84" s="775"/>
      <c r="G84" s="775"/>
      <c r="H84" s="775"/>
      <c r="I84" s="775"/>
      <c r="J84" s="297" t="s">
        <v>41</v>
      </c>
    </row>
    <row r="85" spans="2:10" x14ac:dyDescent="0.2">
      <c r="B85" s="298" t="s">
        <v>216</v>
      </c>
      <c r="C85" s="879" t="s">
        <v>271</v>
      </c>
      <c r="D85" s="880"/>
      <c r="E85" s="880"/>
      <c r="F85" s="881"/>
      <c r="G85" s="298" t="s">
        <v>217</v>
      </c>
      <c r="H85" s="298" t="s">
        <v>218</v>
      </c>
      <c r="I85" s="299" t="s">
        <v>219</v>
      </c>
      <c r="J85" s="298" t="s">
        <v>220</v>
      </c>
    </row>
    <row r="86" spans="2:10" ht="12" customHeight="1" x14ac:dyDescent="0.2">
      <c r="B86" s="783"/>
      <c r="C86" s="784"/>
      <c r="D86" s="784"/>
      <c r="E86" s="784"/>
      <c r="F86" s="878"/>
      <c r="G86" s="300">
        <v>4</v>
      </c>
      <c r="H86" s="300">
        <v>2</v>
      </c>
      <c r="I86" s="301">
        <v>8</v>
      </c>
      <c r="J86" s="828" t="s">
        <v>219</v>
      </c>
    </row>
    <row r="87" spans="2:10" x14ac:dyDescent="0.2">
      <c r="B87" s="797" t="s">
        <v>221</v>
      </c>
      <c r="C87" s="792"/>
      <c r="D87" s="792"/>
      <c r="E87" s="792"/>
      <c r="F87" s="792"/>
      <c r="G87" s="792"/>
      <c r="H87" s="793"/>
      <c r="I87" s="302">
        <v>8</v>
      </c>
      <c r="J87" s="830"/>
    </row>
    <row r="88" spans="2:10" ht="12.75" customHeight="1" x14ac:dyDescent="0.2">
      <c r="B88" s="303" t="s">
        <v>839</v>
      </c>
      <c r="C88" s="297">
        <v>98524</v>
      </c>
      <c r="D88" s="775" t="s">
        <v>1427</v>
      </c>
      <c r="E88" s="775"/>
      <c r="F88" s="775"/>
      <c r="G88" s="775"/>
      <c r="H88" s="775"/>
      <c r="I88" s="775"/>
      <c r="J88" s="297" t="s">
        <v>41</v>
      </c>
    </row>
    <row r="89" spans="2:10" x14ac:dyDescent="0.2">
      <c r="B89" s="298" t="s">
        <v>216</v>
      </c>
      <c r="C89" s="879"/>
      <c r="D89" s="880"/>
      <c r="E89" s="880"/>
      <c r="F89" s="880"/>
      <c r="G89" s="880"/>
      <c r="H89" s="881"/>
      <c r="I89" s="299" t="s">
        <v>219</v>
      </c>
      <c r="J89" s="298" t="s">
        <v>220</v>
      </c>
    </row>
    <row r="90" spans="2:10" x14ac:dyDescent="0.2">
      <c r="B90" s="783"/>
      <c r="C90" s="784"/>
      <c r="D90" s="784"/>
      <c r="E90" s="784"/>
      <c r="F90" s="784"/>
      <c r="G90" s="784"/>
      <c r="H90" s="878"/>
      <c r="I90" s="301">
        <v>122.04</v>
      </c>
      <c r="J90" s="828" t="s">
        <v>219</v>
      </c>
    </row>
    <row r="91" spans="2:10" x14ac:dyDescent="0.2">
      <c r="B91" s="797" t="s">
        <v>221</v>
      </c>
      <c r="C91" s="792"/>
      <c r="D91" s="792"/>
      <c r="E91" s="792"/>
      <c r="F91" s="792"/>
      <c r="G91" s="792"/>
      <c r="H91" s="793"/>
      <c r="I91" s="302">
        <v>122.04</v>
      </c>
      <c r="J91" s="830"/>
    </row>
    <row r="92" spans="2:10" ht="40.5" customHeight="1" x14ac:dyDescent="0.2">
      <c r="B92" s="303" t="s">
        <v>840</v>
      </c>
      <c r="C92" s="297">
        <v>100982</v>
      </c>
      <c r="D92" s="775" t="s">
        <v>1428</v>
      </c>
      <c r="E92" s="775"/>
      <c r="F92" s="775"/>
      <c r="G92" s="775"/>
      <c r="H92" s="775"/>
      <c r="I92" s="775"/>
      <c r="J92" s="297" t="s">
        <v>1429</v>
      </c>
    </row>
    <row r="93" spans="2:10" x14ac:dyDescent="0.2">
      <c r="B93" s="778" t="s">
        <v>216</v>
      </c>
      <c r="C93" s="779"/>
      <c r="D93" s="779"/>
      <c r="E93" s="779"/>
      <c r="F93" s="780"/>
      <c r="G93" s="298" t="s">
        <v>219</v>
      </c>
      <c r="H93" s="298" t="s">
        <v>224</v>
      </c>
      <c r="I93" s="299" t="s">
        <v>225</v>
      </c>
      <c r="J93" s="298" t="s">
        <v>220</v>
      </c>
    </row>
    <row r="94" spans="2:10" x14ac:dyDescent="0.2">
      <c r="B94" s="783" t="s">
        <v>221</v>
      </c>
      <c r="C94" s="784"/>
      <c r="D94" s="784"/>
      <c r="E94" s="784"/>
      <c r="F94" s="878"/>
      <c r="G94" s="300">
        <v>122.04</v>
      </c>
      <c r="H94" s="300">
        <v>0.2</v>
      </c>
      <c r="I94" s="301">
        <v>24.408000000000001</v>
      </c>
      <c r="J94" s="828" t="s">
        <v>225</v>
      </c>
    </row>
    <row r="95" spans="2:10" x14ac:dyDescent="0.2">
      <c r="B95" s="797" t="s">
        <v>221</v>
      </c>
      <c r="C95" s="792"/>
      <c r="D95" s="792"/>
      <c r="E95" s="792"/>
      <c r="F95" s="792"/>
      <c r="G95" s="792"/>
      <c r="H95" s="793"/>
      <c r="I95" s="302">
        <v>24.408000000000001</v>
      </c>
      <c r="J95" s="830"/>
    </row>
    <row r="96" spans="2:10" ht="12.75" customHeight="1" x14ac:dyDescent="0.2">
      <c r="B96" s="303" t="s">
        <v>841</v>
      </c>
      <c r="C96" s="297">
        <v>100938</v>
      </c>
      <c r="D96" s="775" t="s">
        <v>1430</v>
      </c>
      <c r="E96" s="775"/>
      <c r="F96" s="775"/>
      <c r="G96" s="775"/>
      <c r="H96" s="775"/>
      <c r="I96" s="775"/>
      <c r="J96" s="297" t="s">
        <v>1431</v>
      </c>
    </row>
    <row r="97" spans="2:10" x14ac:dyDescent="0.2">
      <c r="B97" s="778" t="s">
        <v>216</v>
      </c>
      <c r="C97" s="779"/>
      <c r="D97" s="779"/>
      <c r="E97" s="779"/>
      <c r="F97" s="780"/>
      <c r="G97" s="298" t="s">
        <v>219</v>
      </c>
      <c r="H97" s="298" t="s">
        <v>224</v>
      </c>
      <c r="I97" s="299" t="s">
        <v>1431</v>
      </c>
      <c r="J97" s="298" t="s">
        <v>220</v>
      </c>
    </row>
    <row r="98" spans="2:10" x14ac:dyDescent="0.2">
      <c r="B98" s="783" t="s">
        <v>221</v>
      </c>
      <c r="C98" s="784"/>
      <c r="D98" s="784"/>
      <c r="E98" s="784"/>
      <c r="F98" s="878"/>
      <c r="G98" s="300">
        <v>24.408000000000001</v>
      </c>
      <c r="H98" s="300">
        <v>0.2</v>
      </c>
      <c r="I98" s="301">
        <v>4.8816000000000006</v>
      </c>
      <c r="J98" s="828" t="s">
        <v>1431</v>
      </c>
    </row>
    <row r="99" spans="2:10" x14ac:dyDescent="0.2">
      <c r="B99" s="797" t="s">
        <v>221</v>
      </c>
      <c r="C99" s="792"/>
      <c r="D99" s="792"/>
      <c r="E99" s="792"/>
      <c r="F99" s="792"/>
      <c r="G99" s="792"/>
      <c r="H99" s="793"/>
      <c r="I99" s="302">
        <v>4.8816000000000006</v>
      </c>
      <c r="J99" s="830"/>
    </row>
    <row r="100" spans="2:10" x14ac:dyDescent="0.2">
      <c r="B100" s="289" t="s">
        <v>10</v>
      </c>
      <c r="C100" s="290"/>
      <c r="D100" s="291" t="s">
        <v>794</v>
      </c>
      <c r="E100" s="291"/>
      <c r="F100" s="291"/>
      <c r="G100" s="291"/>
      <c r="H100" s="291"/>
      <c r="I100" s="291"/>
      <c r="J100" s="292"/>
    </row>
    <row r="101" spans="2:10" x14ac:dyDescent="0.2">
      <c r="B101" s="293" t="s">
        <v>13</v>
      </c>
      <c r="C101" s="294"/>
      <c r="D101" s="295" t="s">
        <v>794</v>
      </c>
      <c r="E101" s="295"/>
      <c r="F101" s="295"/>
      <c r="G101" s="295"/>
      <c r="H101" s="295"/>
      <c r="I101" s="295"/>
      <c r="J101" s="296"/>
    </row>
    <row r="102" spans="2:10" ht="12.75" customHeight="1" x14ac:dyDescent="0.2">
      <c r="B102" s="303" t="s">
        <v>842</v>
      </c>
      <c r="C102" s="297">
        <v>93584</v>
      </c>
      <c r="D102" s="775" t="s">
        <v>1432</v>
      </c>
      <c r="E102" s="775"/>
      <c r="F102" s="775"/>
      <c r="G102" s="775"/>
      <c r="H102" s="775"/>
      <c r="I102" s="775"/>
      <c r="J102" s="297" t="s">
        <v>41</v>
      </c>
    </row>
    <row r="103" spans="2:10" x14ac:dyDescent="0.2">
      <c r="B103" s="298" t="s">
        <v>216</v>
      </c>
      <c r="C103" s="778" t="s">
        <v>222</v>
      </c>
      <c r="D103" s="779"/>
      <c r="E103" s="779"/>
      <c r="F103" s="780"/>
      <c r="G103" s="298" t="s">
        <v>223</v>
      </c>
      <c r="H103" s="298" t="s">
        <v>217</v>
      </c>
      <c r="I103" s="299" t="s">
        <v>219</v>
      </c>
      <c r="J103" s="298" t="s">
        <v>220</v>
      </c>
    </row>
    <row r="104" spans="2:10" x14ac:dyDescent="0.2">
      <c r="B104" s="783"/>
      <c r="C104" s="784"/>
      <c r="D104" s="784"/>
      <c r="E104" s="784"/>
      <c r="F104" s="878"/>
      <c r="G104" s="300">
        <v>2</v>
      </c>
      <c r="H104" s="300">
        <v>3</v>
      </c>
      <c r="I104" s="301">
        <v>6</v>
      </c>
      <c r="J104" s="828" t="s">
        <v>219</v>
      </c>
    </row>
    <row r="105" spans="2:10" x14ac:dyDescent="0.2">
      <c r="B105" s="797" t="s">
        <v>221</v>
      </c>
      <c r="C105" s="792"/>
      <c r="D105" s="792"/>
      <c r="E105" s="792"/>
      <c r="F105" s="792"/>
      <c r="G105" s="792"/>
      <c r="H105" s="793"/>
      <c r="I105" s="302">
        <v>6</v>
      </c>
      <c r="J105" s="830"/>
    </row>
    <row r="106" spans="2:10" ht="12.75" customHeight="1" x14ac:dyDescent="0.2">
      <c r="B106" s="303" t="s">
        <v>843</v>
      </c>
      <c r="C106" s="297">
        <v>93212</v>
      </c>
      <c r="D106" s="775" t="s">
        <v>1433</v>
      </c>
      <c r="E106" s="775"/>
      <c r="F106" s="775"/>
      <c r="G106" s="775"/>
      <c r="H106" s="775"/>
      <c r="I106" s="775"/>
      <c r="J106" s="297" t="s">
        <v>41</v>
      </c>
    </row>
    <row r="107" spans="2:10" x14ac:dyDescent="0.2">
      <c r="B107" s="298" t="s">
        <v>216</v>
      </c>
      <c r="C107" s="778" t="s">
        <v>222</v>
      </c>
      <c r="D107" s="779"/>
      <c r="E107" s="779"/>
      <c r="F107" s="780"/>
      <c r="G107" s="298" t="s">
        <v>223</v>
      </c>
      <c r="H107" s="298" t="s">
        <v>217</v>
      </c>
      <c r="I107" s="299" t="s">
        <v>219</v>
      </c>
      <c r="J107" s="298" t="s">
        <v>220</v>
      </c>
    </row>
    <row r="108" spans="2:10" x14ac:dyDescent="0.2">
      <c r="B108" s="783"/>
      <c r="C108" s="784"/>
      <c r="D108" s="784"/>
      <c r="E108" s="784"/>
      <c r="F108" s="878"/>
      <c r="G108" s="300">
        <v>2</v>
      </c>
      <c r="H108" s="300">
        <v>3</v>
      </c>
      <c r="I108" s="301">
        <v>6</v>
      </c>
      <c r="J108" s="828" t="s">
        <v>219</v>
      </c>
    </row>
    <row r="109" spans="2:10" x14ac:dyDescent="0.2">
      <c r="B109" s="797" t="s">
        <v>221</v>
      </c>
      <c r="C109" s="792"/>
      <c r="D109" s="792"/>
      <c r="E109" s="792"/>
      <c r="F109" s="792"/>
      <c r="G109" s="792"/>
      <c r="H109" s="793"/>
      <c r="I109" s="302">
        <v>6</v>
      </c>
      <c r="J109" s="830"/>
    </row>
    <row r="110" spans="2:10" x14ac:dyDescent="0.2">
      <c r="B110" s="289" t="s">
        <v>14</v>
      </c>
      <c r="C110" s="290"/>
      <c r="D110" s="291" t="s">
        <v>394</v>
      </c>
      <c r="E110" s="291"/>
      <c r="F110" s="291"/>
      <c r="G110" s="291"/>
      <c r="H110" s="291"/>
      <c r="I110" s="291"/>
      <c r="J110" s="292"/>
    </row>
    <row r="111" spans="2:10" x14ac:dyDescent="0.2">
      <c r="B111" s="319" t="s">
        <v>15</v>
      </c>
      <c r="C111" s="294"/>
      <c r="D111" s="295" t="s">
        <v>795</v>
      </c>
      <c r="E111" s="295"/>
      <c r="F111" s="295"/>
      <c r="G111" s="295"/>
      <c r="H111" s="295"/>
      <c r="I111" s="295"/>
      <c r="J111" s="296"/>
    </row>
    <row r="112" spans="2:10" ht="12.75" customHeight="1" x14ac:dyDescent="0.2">
      <c r="B112" s="297" t="s">
        <v>796</v>
      </c>
      <c r="C112" s="297">
        <v>97622</v>
      </c>
      <c r="D112" s="775" t="s">
        <v>1434</v>
      </c>
      <c r="E112" s="775"/>
      <c r="F112" s="775"/>
      <c r="G112" s="775"/>
      <c r="H112" s="775"/>
      <c r="I112" s="775"/>
      <c r="J112" s="297" t="s">
        <v>1429</v>
      </c>
    </row>
    <row r="113" spans="2:10" x14ac:dyDescent="0.2">
      <c r="B113" s="837" t="s">
        <v>216</v>
      </c>
      <c r="C113" s="838"/>
      <c r="D113" s="838"/>
      <c r="E113" s="838"/>
      <c r="F113" s="839"/>
      <c r="G113" s="298" t="s">
        <v>219</v>
      </c>
      <c r="H113" s="298" t="s">
        <v>224</v>
      </c>
      <c r="I113" s="299" t="s">
        <v>225</v>
      </c>
      <c r="J113" s="313" t="s">
        <v>220</v>
      </c>
    </row>
    <row r="114" spans="2:10" ht="15" customHeight="1" x14ac:dyDescent="0.2">
      <c r="B114" s="831" t="s">
        <v>992</v>
      </c>
      <c r="C114" s="832"/>
      <c r="D114" s="832"/>
      <c r="E114" s="832"/>
      <c r="F114" s="833"/>
      <c r="G114" s="300">
        <v>2.4350000000000001</v>
      </c>
      <c r="H114" s="300">
        <v>0.15</v>
      </c>
      <c r="I114" s="301">
        <v>0.36525000000000002</v>
      </c>
      <c r="J114" s="766" t="s">
        <v>225</v>
      </c>
    </row>
    <row r="115" spans="2:10" x14ac:dyDescent="0.2">
      <c r="B115" s="831" t="s">
        <v>993</v>
      </c>
      <c r="C115" s="832"/>
      <c r="D115" s="832"/>
      <c r="E115" s="832"/>
      <c r="F115" s="833"/>
      <c r="G115" s="300">
        <v>0.42</v>
      </c>
      <c r="H115" s="300">
        <v>0.15</v>
      </c>
      <c r="I115" s="301">
        <v>6.3E-2</v>
      </c>
      <c r="J115" s="782"/>
    </row>
    <row r="116" spans="2:10" x14ac:dyDescent="0.2">
      <c r="B116" s="831" t="s">
        <v>994</v>
      </c>
      <c r="C116" s="832"/>
      <c r="D116" s="832"/>
      <c r="E116" s="832"/>
      <c r="F116" s="833"/>
      <c r="G116" s="300">
        <v>0.97</v>
      </c>
      <c r="H116" s="300">
        <v>0.15</v>
      </c>
      <c r="I116" s="301">
        <v>0.14549999999999999</v>
      </c>
      <c r="J116" s="782"/>
    </row>
    <row r="117" spans="2:10" x14ac:dyDescent="0.2">
      <c r="B117" s="831" t="s">
        <v>995</v>
      </c>
      <c r="C117" s="832"/>
      <c r="D117" s="832"/>
      <c r="E117" s="832"/>
      <c r="F117" s="833"/>
      <c r="G117" s="300">
        <v>0.77</v>
      </c>
      <c r="H117" s="300">
        <v>0.15</v>
      </c>
      <c r="I117" s="301">
        <v>0.11549999999999999</v>
      </c>
      <c r="J117" s="782"/>
    </row>
    <row r="118" spans="2:10" x14ac:dyDescent="0.2">
      <c r="B118" s="831" t="s">
        <v>996</v>
      </c>
      <c r="C118" s="832"/>
      <c r="D118" s="832"/>
      <c r="E118" s="832"/>
      <c r="F118" s="833"/>
      <c r="G118" s="300">
        <v>0.77</v>
      </c>
      <c r="H118" s="300">
        <v>0.15</v>
      </c>
      <c r="I118" s="301">
        <v>0.11549999999999999</v>
      </c>
      <c r="J118" s="782"/>
    </row>
    <row r="119" spans="2:10" x14ac:dyDescent="0.2">
      <c r="B119" s="831" t="s">
        <v>997</v>
      </c>
      <c r="C119" s="832"/>
      <c r="D119" s="832"/>
      <c r="E119" s="832"/>
      <c r="F119" s="833"/>
      <c r="G119" s="300">
        <v>0.502</v>
      </c>
      <c r="H119" s="300">
        <v>0.15</v>
      </c>
      <c r="I119" s="301">
        <v>7.5299999999999992E-2</v>
      </c>
      <c r="J119" s="782"/>
    </row>
    <row r="120" spans="2:10" x14ac:dyDescent="0.2">
      <c r="B120" s="831" t="s">
        <v>998</v>
      </c>
      <c r="C120" s="832"/>
      <c r="D120" s="832"/>
      <c r="E120" s="832"/>
      <c r="F120" s="833"/>
      <c r="G120" s="300">
        <v>0.24099999999999999</v>
      </c>
      <c r="H120" s="300">
        <v>0.15</v>
      </c>
      <c r="I120" s="301">
        <v>3.6149999999999995E-2</v>
      </c>
      <c r="J120" s="782"/>
    </row>
    <row r="121" spans="2:10" x14ac:dyDescent="0.2">
      <c r="B121" s="831" t="s">
        <v>999</v>
      </c>
      <c r="C121" s="832"/>
      <c r="D121" s="832"/>
      <c r="E121" s="832"/>
      <c r="F121" s="833"/>
      <c r="G121" s="300">
        <v>0.21</v>
      </c>
      <c r="H121" s="300">
        <v>0.15</v>
      </c>
      <c r="I121" s="301">
        <v>3.15E-2</v>
      </c>
      <c r="J121" s="782"/>
    </row>
    <row r="122" spans="2:10" x14ac:dyDescent="0.2">
      <c r="B122" s="831" t="s">
        <v>1000</v>
      </c>
      <c r="C122" s="832"/>
      <c r="D122" s="832"/>
      <c r="E122" s="832"/>
      <c r="F122" s="833"/>
      <c r="G122" s="300">
        <v>17.84</v>
      </c>
      <c r="H122" s="300">
        <v>0.15</v>
      </c>
      <c r="I122" s="301">
        <v>2.6759999999999997</v>
      </c>
      <c r="J122" s="782"/>
    </row>
    <row r="123" spans="2:10" x14ac:dyDescent="0.2">
      <c r="B123" s="831" t="s">
        <v>1001</v>
      </c>
      <c r="C123" s="832"/>
      <c r="D123" s="832"/>
      <c r="E123" s="832"/>
      <c r="F123" s="833"/>
      <c r="G123" s="300">
        <v>0.72599999999999998</v>
      </c>
      <c r="H123" s="300">
        <v>0.15</v>
      </c>
      <c r="I123" s="301">
        <v>0.1089</v>
      </c>
      <c r="J123" s="782"/>
    </row>
    <row r="124" spans="2:10" x14ac:dyDescent="0.2">
      <c r="B124" s="831" t="s">
        <v>1002</v>
      </c>
      <c r="C124" s="832"/>
      <c r="D124" s="832"/>
      <c r="E124" s="832"/>
      <c r="F124" s="833"/>
      <c r="G124" s="300">
        <v>0.57799999999999996</v>
      </c>
      <c r="H124" s="300">
        <v>0.15</v>
      </c>
      <c r="I124" s="301">
        <v>8.6699999999999985E-2</v>
      </c>
      <c r="J124" s="782"/>
    </row>
    <row r="125" spans="2:10" x14ac:dyDescent="0.2">
      <c r="B125" s="831" t="s">
        <v>1003</v>
      </c>
      <c r="C125" s="832"/>
      <c r="D125" s="832"/>
      <c r="E125" s="832"/>
      <c r="F125" s="833"/>
      <c r="G125" s="300">
        <v>0.503</v>
      </c>
      <c r="H125" s="300">
        <v>0.15</v>
      </c>
      <c r="I125" s="301">
        <v>7.5450000000000003E-2</v>
      </c>
      <c r="J125" s="782"/>
    </row>
    <row r="126" spans="2:10" x14ac:dyDescent="0.2">
      <c r="B126" s="831" t="s">
        <v>1004</v>
      </c>
      <c r="C126" s="832"/>
      <c r="D126" s="832"/>
      <c r="E126" s="832"/>
      <c r="F126" s="833"/>
      <c r="G126" s="300">
        <v>0.50600000000000001</v>
      </c>
      <c r="H126" s="300">
        <v>0.15</v>
      </c>
      <c r="I126" s="301">
        <v>7.5899999999999995E-2</v>
      </c>
      <c r="J126" s="782"/>
    </row>
    <row r="127" spans="2:10" x14ac:dyDescent="0.2">
      <c r="B127" s="831" t="s">
        <v>1005</v>
      </c>
      <c r="C127" s="832"/>
      <c r="D127" s="832"/>
      <c r="E127" s="832"/>
      <c r="F127" s="833"/>
      <c r="G127" s="300">
        <v>0.193</v>
      </c>
      <c r="H127" s="300">
        <v>0.15</v>
      </c>
      <c r="I127" s="301">
        <v>2.895E-2</v>
      </c>
      <c r="J127" s="782"/>
    </row>
    <row r="128" spans="2:10" x14ac:dyDescent="0.2">
      <c r="B128" s="831" t="s">
        <v>1006</v>
      </c>
      <c r="C128" s="832"/>
      <c r="D128" s="832"/>
      <c r="E128" s="832"/>
      <c r="F128" s="833"/>
      <c r="G128" s="300">
        <v>0.193</v>
      </c>
      <c r="H128" s="300">
        <v>0.15</v>
      </c>
      <c r="I128" s="301">
        <v>2.895E-2</v>
      </c>
      <c r="J128" s="782"/>
    </row>
    <row r="129" spans="2:10" x14ac:dyDescent="0.2">
      <c r="B129" s="831" t="s">
        <v>1007</v>
      </c>
      <c r="C129" s="832"/>
      <c r="D129" s="832"/>
      <c r="E129" s="832"/>
      <c r="F129" s="833"/>
      <c r="G129" s="300">
        <v>0.31900000000000001</v>
      </c>
      <c r="H129" s="300">
        <v>0.15</v>
      </c>
      <c r="I129" s="301">
        <v>4.7849999999999997E-2</v>
      </c>
      <c r="J129" s="782"/>
    </row>
    <row r="130" spans="2:10" x14ac:dyDescent="0.2">
      <c r="B130" s="831" t="s">
        <v>1008</v>
      </c>
      <c r="C130" s="832"/>
      <c r="D130" s="832"/>
      <c r="E130" s="832"/>
      <c r="F130" s="833"/>
      <c r="G130" s="300">
        <v>0.251</v>
      </c>
      <c r="H130" s="300">
        <v>0.15</v>
      </c>
      <c r="I130" s="301">
        <v>3.7649999999999996E-2</v>
      </c>
      <c r="J130" s="782"/>
    </row>
    <row r="131" spans="2:10" x14ac:dyDescent="0.2">
      <c r="B131" s="831" t="s">
        <v>1009</v>
      </c>
      <c r="C131" s="832"/>
      <c r="D131" s="832"/>
      <c r="E131" s="832"/>
      <c r="F131" s="833"/>
      <c r="G131" s="300">
        <v>0.27800000000000002</v>
      </c>
      <c r="H131" s="300">
        <v>0.15</v>
      </c>
      <c r="I131" s="301">
        <v>4.1700000000000001E-2</v>
      </c>
      <c r="J131" s="782"/>
    </row>
    <row r="132" spans="2:10" x14ac:dyDescent="0.2">
      <c r="B132" s="831" t="s">
        <v>1010</v>
      </c>
      <c r="C132" s="832"/>
      <c r="D132" s="832"/>
      <c r="E132" s="832"/>
      <c r="F132" s="833"/>
      <c r="G132" s="300">
        <v>0.251</v>
      </c>
      <c r="H132" s="300">
        <v>0.15</v>
      </c>
      <c r="I132" s="301">
        <v>3.7649999999999996E-2</v>
      </c>
      <c r="J132" s="782"/>
    </row>
    <row r="133" spans="2:10" x14ac:dyDescent="0.2">
      <c r="B133" s="831" t="s">
        <v>1011</v>
      </c>
      <c r="C133" s="832"/>
      <c r="D133" s="832"/>
      <c r="E133" s="832"/>
      <c r="F133" s="833"/>
      <c r="G133" s="300">
        <v>0.251</v>
      </c>
      <c r="H133" s="300">
        <v>0.15</v>
      </c>
      <c r="I133" s="301">
        <v>3.7649999999999996E-2</v>
      </c>
      <c r="J133" s="782"/>
    </row>
    <row r="134" spans="2:10" x14ac:dyDescent="0.2">
      <c r="B134" s="831" t="s">
        <v>1012</v>
      </c>
      <c r="C134" s="832"/>
      <c r="D134" s="832"/>
      <c r="E134" s="832"/>
      <c r="F134" s="833"/>
      <c r="G134" s="300">
        <v>1.0999999999999999E-2</v>
      </c>
      <c r="H134" s="300">
        <v>0.15</v>
      </c>
      <c r="I134" s="301">
        <v>1.6499999999999998E-3</v>
      </c>
      <c r="J134" s="782"/>
    </row>
    <row r="135" spans="2:10" x14ac:dyDescent="0.2">
      <c r="B135" s="831" t="s">
        <v>1013</v>
      </c>
      <c r="C135" s="832"/>
      <c r="D135" s="832"/>
      <c r="E135" s="832"/>
      <c r="F135" s="833"/>
      <c r="G135" s="300">
        <v>2.3E-2</v>
      </c>
      <c r="H135" s="300">
        <v>0.15</v>
      </c>
      <c r="I135" s="301">
        <v>3.4499999999999999E-3</v>
      </c>
      <c r="J135" s="782"/>
    </row>
    <row r="136" spans="2:10" x14ac:dyDescent="0.2">
      <c r="B136" s="831" t="s">
        <v>1014</v>
      </c>
      <c r="C136" s="832"/>
      <c r="D136" s="832"/>
      <c r="E136" s="832"/>
      <c r="F136" s="833"/>
      <c r="G136" s="300">
        <v>1.7000000000000001E-2</v>
      </c>
      <c r="H136" s="300">
        <v>0.15</v>
      </c>
      <c r="I136" s="301">
        <v>2.5500000000000002E-3</v>
      </c>
      <c r="J136" s="782"/>
    </row>
    <row r="137" spans="2:10" x14ac:dyDescent="0.2">
      <c r="B137" s="831" t="s">
        <v>1015</v>
      </c>
      <c r="C137" s="832"/>
      <c r="D137" s="832"/>
      <c r="E137" s="832"/>
      <c r="F137" s="833"/>
      <c r="G137" s="300">
        <v>0.77</v>
      </c>
      <c r="H137" s="300">
        <v>0.15</v>
      </c>
      <c r="I137" s="301">
        <v>0.11549999999999999</v>
      </c>
      <c r="J137" s="782"/>
    </row>
    <row r="138" spans="2:10" x14ac:dyDescent="0.2">
      <c r="B138" s="831" t="s">
        <v>1013</v>
      </c>
      <c r="C138" s="832"/>
      <c r="D138" s="832"/>
      <c r="E138" s="832"/>
      <c r="F138" s="833"/>
      <c r="G138" s="300">
        <v>0.77</v>
      </c>
      <c r="H138" s="300">
        <v>0.15</v>
      </c>
      <c r="I138" s="301">
        <v>0.11549999999999999</v>
      </c>
      <c r="J138" s="782"/>
    </row>
    <row r="139" spans="2:10" x14ac:dyDescent="0.2">
      <c r="B139" s="831" t="s">
        <v>1016</v>
      </c>
      <c r="C139" s="832"/>
      <c r="D139" s="832"/>
      <c r="E139" s="832"/>
      <c r="F139" s="833"/>
      <c r="G139" s="300">
        <v>0.77</v>
      </c>
      <c r="H139" s="300">
        <v>0.15</v>
      </c>
      <c r="I139" s="301">
        <v>0.11549999999999999</v>
      </c>
      <c r="J139" s="782"/>
    </row>
    <row r="140" spans="2:10" x14ac:dyDescent="0.2">
      <c r="B140" s="831" t="s">
        <v>1017</v>
      </c>
      <c r="C140" s="832"/>
      <c r="D140" s="832"/>
      <c r="E140" s="832"/>
      <c r="F140" s="833"/>
      <c r="G140" s="300">
        <v>0.69599999999999995</v>
      </c>
      <c r="H140" s="300">
        <v>0.15</v>
      </c>
      <c r="I140" s="301">
        <v>0.10439999999999999</v>
      </c>
      <c r="J140" s="782"/>
    </row>
    <row r="141" spans="2:10" x14ac:dyDescent="0.2">
      <c r="B141" s="797" t="s">
        <v>221</v>
      </c>
      <c r="C141" s="792"/>
      <c r="D141" s="792"/>
      <c r="E141" s="792"/>
      <c r="F141" s="792"/>
      <c r="G141" s="792"/>
      <c r="H141" s="793"/>
      <c r="I141" s="302">
        <v>4.68</v>
      </c>
      <c r="J141" s="767"/>
    </row>
    <row r="142" spans="2:10" ht="12.75" customHeight="1" x14ac:dyDescent="0.2">
      <c r="B142" s="297" t="s">
        <v>797</v>
      </c>
      <c r="C142" s="297">
        <v>104790</v>
      </c>
      <c r="D142" s="775" t="s">
        <v>1435</v>
      </c>
      <c r="E142" s="775"/>
      <c r="F142" s="775"/>
      <c r="G142" s="775"/>
      <c r="H142" s="775"/>
      <c r="I142" s="775"/>
      <c r="J142" s="297" t="s">
        <v>1429</v>
      </c>
    </row>
    <row r="143" spans="2:10" x14ac:dyDescent="0.2">
      <c r="B143" s="837" t="s">
        <v>216</v>
      </c>
      <c r="C143" s="838"/>
      <c r="D143" s="838"/>
      <c r="E143" s="838"/>
      <c r="F143" s="839"/>
      <c r="G143" s="298" t="s">
        <v>219</v>
      </c>
      <c r="H143" s="298" t="s">
        <v>224</v>
      </c>
      <c r="I143" s="299" t="s">
        <v>225</v>
      </c>
      <c r="J143" s="313" t="s">
        <v>220</v>
      </c>
    </row>
    <row r="144" spans="2:10" x14ac:dyDescent="0.2">
      <c r="B144" s="831" t="s">
        <v>957</v>
      </c>
      <c r="C144" s="832"/>
      <c r="D144" s="832"/>
      <c r="E144" s="832"/>
      <c r="F144" s="833"/>
      <c r="G144" s="300">
        <v>122.04</v>
      </c>
      <c r="H144" s="300">
        <v>7.0000000000000007E-2</v>
      </c>
      <c r="I144" s="301">
        <v>8.5428000000000015</v>
      </c>
      <c r="J144" s="766" t="s">
        <v>225</v>
      </c>
    </row>
    <row r="145" spans="2:10" x14ac:dyDescent="0.2">
      <c r="B145" s="831" t="s">
        <v>991</v>
      </c>
      <c r="C145" s="832"/>
      <c r="D145" s="832"/>
      <c r="E145" s="832"/>
      <c r="F145" s="833"/>
      <c r="G145" s="300">
        <v>1.6819999999999999</v>
      </c>
      <c r="H145" s="300">
        <v>0.1</v>
      </c>
      <c r="I145" s="301">
        <v>0.16820000000000002</v>
      </c>
      <c r="J145" s="782"/>
    </row>
    <row r="146" spans="2:10" x14ac:dyDescent="0.2">
      <c r="B146" s="797" t="s">
        <v>221</v>
      </c>
      <c r="C146" s="792"/>
      <c r="D146" s="792"/>
      <c r="E146" s="792"/>
      <c r="F146" s="792"/>
      <c r="G146" s="792"/>
      <c r="H146" s="793"/>
      <c r="I146" s="302">
        <v>8.7110000000000021</v>
      </c>
      <c r="J146" s="767"/>
    </row>
    <row r="147" spans="2:10" ht="12.75" customHeight="1" x14ac:dyDescent="0.2">
      <c r="B147" s="297" t="s">
        <v>798</v>
      </c>
      <c r="C147" s="297">
        <v>97633</v>
      </c>
      <c r="D147" s="775" t="s">
        <v>1436</v>
      </c>
      <c r="E147" s="775"/>
      <c r="F147" s="775"/>
      <c r="G147" s="775"/>
      <c r="H147" s="775"/>
      <c r="I147" s="775"/>
      <c r="J147" s="297" t="s">
        <v>41</v>
      </c>
    </row>
    <row r="148" spans="2:10" x14ac:dyDescent="0.2">
      <c r="B148" s="837" t="s">
        <v>216</v>
      </c>
      <c r="C148" s="838"/>
      <c r="D148" s="838" t="s">
        <v>250</v>
      </c>
      <c r="E148" s="838"/>
      <c r="F148" s="838"/>
      <c r="G148" s="838"/>
      <c r="H148" s="839"/>
      <c r="I148" s="299" t="s">
        <v>219</v>
      </c>
      <c r="J148" s="313" t="s">
        <v>220</v>
      </c>
    </row>
    <row r="149" spans="2:10" ht="15" customHeight="1" x14ac:dyDescent="0.2">
      <c r="B149" s="950" t="s">
        <v>114</v>
      </c>
      <c r="C149" s="950"/>
      <c r="D149" s="832" t="s">
        <v>902</v>
      </c>
      <c r="E149" s="832"/>
      <c r="F149" s="832"/>
      <c r="G149" s="832"/>
      <c r="H149" s="833"/>
      <c r="I149" s="314">
        <v>2.0099999999999998</v>
      </c>
      <c r="J149" s="766" t="s">
        <v>219</v>
      </c>
    </row>
    <row r="150" spans="2:10" x14ac:dyDescent="0.2">
      <c r="B150" s="872" t="s">
        <v>241</v>
      </c>
      <c r="C150" s="874"/>
      <c r="D150" s="832" t="s">
        <v>902</v>
      </c>
      <c r="E150" s="832"/>
      <c r="F150" s="832"/>
      <c r="G150" s="832"/>
      <c r="H150" s="833"/>
      <c r="I150" s="314">
        <v>7.97</v>
      </c>
      <c r="J150" s="782"/>
    </row>
    <row r="151" spans="2:10" x14ac:dyDescent="0.2">
      <c r="B151" s="875"/>
      <c r="C151" s="877"/>
      <c r="D151" s="832" t="s">
        <v>963</v>
      </c>
      <c r="E151" s="832"/>
      <c r="F151" s="832"/>
      <c r="G151" s="832"/>
      <c r="H151" s="833"/>
      <c r="I151" s="314">
        <v>33.72</v>
      </c>
      <c r="J151" s="782"/>
    </row>
    <row r="152" spans="2:10" x14ac:dyDescent="0.2">
      <c r="B152" s="875"/>
      <c r="C152" s="877"/>
      <c r="D152" s="832" t="s">
        <v>911</v>
      </c>
      <c r="E152" s="832"/>
      <c r="F152" s="832"/>
      <c r="G152" s="832"/>
      <c r="H152" s="833"/>
      <c r="I152" s="314">
        <v>21.47</v>
      </c>
      <c r="J152" s="782"/>
    </row>
    <row r="153" spans="2:10" x14ac:dyDescent="0.2">
      <c r="B153" s="875"/>
      <c r="C153" s="877"/>
      <c r="D153" s="832" t="s">
        <v>964</v>
      </c>
      <c r="E153" s="832"/>
      <c r="F153" s="832"/>
      <c r="G153" s="832"/>
      <c r="H153" s="833"/>
      <c r="I153" s="314">
        <v>10.83</v>
      </c>
      <c r="J153" s="782"/>
    </row>
    <row r="154" spans="2:10" x14ac:dyDescent="0.2">
      <c r="B154" s="875"/>
      <c r="C154" s="877"/>
      <c r="D154" s="832" t="s">
        <v>967</v>
      </c>
      <c r="E154" s="832"/>
      <c r="F154" s="832"/>
      <c r="G154" s="832"/>
      <c r="H154" s="833"/>
      <c r="I154" s="314">
        <v>9.59</v>
      </c>
      <c r="J154" s="782"/>
    </row>
    <row r="155" spans="2:10" x14ac:dyDescent="0.2">
      <c r="B155" s="875"/>
      <c r="C155" s="877"/>
      <c r="D155" s="832" t="s">
        <v>740</v>
      </c>
      <c r="E155" s="832"/>
      <c r="F155" s="832"/>
      <c r="G155" s="832"/>
      <c r="H155" s="833"/>
      <c r="I155" s="314">
        <v>9.81</v>
      </c>
      <c r="J155" s="782"/>
    </row>
    <row r="156" spans="2:10" x14ac:dyDescent="0.2">
      <c r="B156" s="914"/>
      <c r="C156" s="915"/>
      <c r="D156" s="832" t="s">
        <v>919</v>
      </c>
      <c r="E156" s="832"/>
      <c r="F156" s="832"/>
      <c r="G156" s="832"/>
      <c r="H156" s="833"/>
      <c r="I156" s="314">
        <v>9.7200000000000006</v>
      </c>
      <c r="J156" s="782"/>
    </row>
    <row r="157" spans="2:10" x14ac:dyDescent="0.2">
      <c r="B157" s="797" t="s">
        <v>221</v>
      </c>
      <c r="C157" s="792"/>
      <c r="D157" s="792"/>
      <c r="E157" s="792"/>
      <c r="F157" s="792"/>
      <c r="G157" s="792"/>
      <c r="H157" s="793"/>
      <c r="I157" s="302">
        <v>105.12</v>
      </c>
      <c r="J157" s="767"/>
    </row>
    <row r="158" spans="2:10" ht="12.75" customHeight="1" x14ac:dyDescent="0.2">
      <c r="B158" s="297" t="s">
        <v>955</v>
      </c>
      <c r="C158" s="297">
        <v>201002045</v>
      </c>
      <c r="D158" s="775" t="s">
        <v>1437</v>
      </c>
      <c r="E158" s="775"/>
      <c r="F158" s="775"/>
      <c r="G158" s="775"/>
      <c r="H158" s="775"/>
      <c r="I158" s="775"/>
      <c r="J158" s="297" t="s">
        <v>41</v>
      </c>
    </row>
    <row r="159" spans="2:10" x14ac:dyDescent="0.2">
      <c r="B159" s="837" t="s">
        <v>216</v>
      </c>
      <c r="C159" s="838"/>
      <c r="D159" s="838"/>
      <c r="E159" s="838"/>
      <c r="F159" s="838"/>
      <c r="G159" s="838"/>
      <c r="H159" s="839"/>
      <c r="I159" s="299" t="s">
        <v>219</v>
      </c>
      <c r="J159" s="313" t="s">
        <v>220</v>
      </c>
    </row>
    <row r="160" spans="2:10" ht="15" customHeight="1" x14ac:dyDescent="0.2">
      <c r="B160" s="831" t="s">
        <v>901</v>
      </c>
      <c r="C160" s="832"/>
      <c r="D160" s="832"/>
      <c r="E160" s="832"/>
      <c r="F160" s="832"/>
      <c r="G160" s="832"/>
      <c r="H160" s="833"/>
      <c r="I160" s="314">
        <v>6.67</v>
      </c>
      <c r="J160" s="766" t="s">
        <v>219</v>
      </c>
    </row>
    <row r="161" spans="2:10" x14ac:dyDescent="0.2">
      <c r="B161" s="831" t="s">
        <v>635</v>
      </c>
      <c r="C161" s="832"/>
      <c r="D161" s="832"/>
      <c r="E161" s="832"/>
      <c r="F161" s="832"/>
      <c r="G161" s="832"/>
      <c r="H161" s="833"/>
      <c r="I161" s="314">
        <v>7.57</v>
      </c>
      <c r="J161" s="782"/>
    </row>
    <row r="162" spans="2:10" x14ac:dyDescent="0.2">
      <c r="B162" s="831" t="s">
        <v>960</v>
      </c>
      <c r="C162" s="832"/>
      <c r="D162" s="832"/>
      <c r="E162" s="832"/>
      <c r="F162" s="832"/>
      <c r="G162" s="832"/>
      <c r="H162" s="833"/>
      <c r="I162" s="314">
        <v>4.26</v>
      </c>
      <c r="J162" s="782"/>
    </row>
    <row r="163" spans="2:10" x14ac:dyDescent="0.2">
      <c r="B163" s="831" t="s">
        <v>961</v>
      </c>
      <c r="C163" s="832"/>
      <c r="D163" s="832"/>
      <c r="E163" s="832"/>
      <c r="F163" s="832"/>
      <c r="G163" s="832"/>
      <c r="H163" s="833"/>
      <c r="I163" s="314">
        <v>7.71</v>
      </c>
      <c r="J163" s="782"/>
    </row>
    <row r="164" spans="2:10" x14ac:dyDescent="0.2">
      <c r="B164" s="831" t="s">
        <v>962</v>
      </c>
      <c r="C164" s="832"/>
      <c r="D164" s="832"/>
      <c r="E164" s="832"/>
      <c r="F164" s="832"/>
      <c r="G164" s="832"/>
      <c r="H164" s="833"/>
      <c r="I164" s="314">
        <v>5.27</v>
      </c>
      <c r="J164" s="782"/>
    </row>
    <row r="165" spans="2:10" x14ac:dyDescent="0.2">
      <c r="B165" s="831" t="s">
        <v>480</v>
      </c>
      <c r="C165" s="832"/>
      <c r="D165" s="832"/>
      <c r="E165" s="832"/>
      <c r="F165" s="832"/>
      <c r="G165" s="832"/>
      <c r="H165" s="833"/>
      <c r="I165" s="314">
        <v>10.96</v>
      </c>
      <c r="J165" s="782"/>
    </row>
    <row r="166" spans="2:10" x14ac:dyDescent="0.2">
      <c r="B166" s="831" t="s">
        <v>907</v>
      </c>
      <c r="C166" s="832"/>
      <c r="D166" s="832"/>
      <c r="E166" s="832"/>
      <c r="F166" s="832"/>
      <c r="G166" s="832"/>
      <c r="H166" s="833"/>
      <c r="I166" s="314">
        <v>6.07</v>
      </c>
      <c r="J166" s="782"/>
    </row>
    <row r="167" spans="2:10" x14ac:dyDescent="0.2">
      <c r="B167" s="831" t="s">
        <v>908</v>
      </c>
      <c r="C167" s="832"/>
      <c r="D167" s="832"/>
      <c r="E167" s="832"/>
      <c r="F167" s="832"/>
      <c r="G167" s="832"/>
      <c r="H167" s="833"/>
      <c r="I167" s="314">
        <v>15.03</v>
      </c>
      <c r="J167" s="782"/>
    </row>
    <row r="168" spans="2:10" x14ac:dyDescent="0.2">
      <c r="B168" s="831" t="s">
        <v>963</v>
      </c>
      <c r="C168" s="832"/>
      <c r="D168" s="832"/>
      <c r="E168" s="832"/>
      <c r="F168" s="832"/>
      <c r="G168" s="832"/>
      <c r="H168" s="833"/>
      <c r="I168" s="314">
        <v>9.89</v>
      </c>
      <c r="J168" s="782"/>
    </row>
    <row r="169" spans="2:10" x14ac:dyDescent="0.2">
      <c r="B169" s="831" t="s">
        <v>963</v>
      </c>
      <c r="C169" s="832"/>
      <c r="D169" s="832"/>
      <c r="E169" s="832"/>
      <c r="F169" s="832"/>
      <c r="G169" s="832"/>
      <c r="H169" s="833"/>
      <c r="I169" s="314">
        <v>11.27</v>
      </c>
      <c r="J169" s="782"/>
    </row>
    <row r="170" spans="2:10" x14ac:dyDescent="0.2">
      <c r="B170" s="831" t="s">
        <v>911</v>
      </c>
      <c r="C170" s="832"/>
      <c r="D170" s="832"/>
      <c r="E170" s="832"/>
      <c r="F170" s="832"/>
      <c r="G170" s="832"/>
      <c r="H170" s="833"/>
      <c r="I170" s="314">
        <v>13.43</v>
      </c>
      <c r="J170" s="782"/>
    </row>
    <row r="171" spans="2:10" x14ac:dyDescent="0.2">
      <c r="B171" s="831" t="s">
        <v>912</v>
      </c>
      <c r="C171" s="832"/>
      <c r="D171" s="832"/>
      <c r="E171" s="832"/>
      <c r="F171" s="832"/>
      <c r="G171" s="832"/>
      <c r="H171" s="833"/>
      <c r="I171" s="314">
        <v>9.73</v>
      </c>
      <c r="J171" s="782"/>
    </row>
    <row r="172" spans="2:10" x14ac:dyDescent="0.2">
      <c r="B172" s="831" t="s">
        <v>913</v>
      </c>
      <c r="C172" s="832"/>
      <c r="D172" s="832"/>
      <c r="E172" s="832"/>
      <c r="F172" s="832"/>
      <c r="G172" s="832"/>
      <c r="H172" s="833"/>
      <c r="I172" s="314">
        <v>3.33</v>
      </c>
      <c r="J172" s="782"/>
    </row>
    <row r="173" spans="2:10" x14ac:dyDescent="0.2">
      <c r="B173" s="831" t="s">
        <v>964</v>
      </c>
      <c r="C173" s="832"/>
      <c r="D173" s="832"/>
      <c r="E173" s="832"/>
      <c r="F173" s="832"/>
      <c r="G173" s="832"/>
      <c r="H173" s="833"/>
      <c r="I173" s="314">
        <v>3.72</v>
      </c>
      <c r="J173" s="782"/>
    </row>
    <row r="174" spans="2:10" x14ac:dyDescent="0.2">
      <c r="B174" s="831" t="s">
        <v>915</v>
      </c>
      <c r="C174" s="832"/>
      <c r="D174" s="832"/>
      <c r="E174" s="832"/>
      <c r="F174" s="832"/>
      <c r="G174" s="832"/>
      <c r="H174" s="833"/>
      <c r="I174" s="314">
        <v>6.77</v>
      </c>
      <c r="J174" s="782"/>
    </row>
    <row r="175" spans="2:10" x14ac:dyDescent="0.2">
      <c r="B175" s="831" t="s">
        <v>965</v>
      </c>
      <c r="C175" s="832"/>
      <c r="D175" s="832"/>
      <c r="E175" s="832"/>
      <c r="F175" s="832"/>
      <c r="G175" s="832"/>
      <c r="H175" s="833"/>
      <c r="I175" s="314">
        <v>9.1300000000000008</v>
      </c>
      <c r="J175" s="782"/>
    </row>
    <row r="176" spans="2:10" x14ac:dyDescent="0.2">
      <c r="B176" s="831" t="s">
        <v>481</v>
      </c>
      <c r="C176" s="832"/>
      <c r="D176" s="832"/>
      <c r="E176" s="832"/>
      <c r="F176" s="832"/>
      <c r="G176" s="832"/>
      <c r="H176" s="833"/>
      <c r="I176" s="314">
        <v>20.89</v>
      </c>
      <c r="J176" s="782"/>
    </row>
    <row r="177" spans="2:10" x14ac:dyDescent="0.2">
      <c r="B177" s="831" t="s">
        <v>966</v>
      </c>
      <c r="C177" s="832"/>
      <c r="D177" s="832"/>
      <c r="E177" s="832"/>
      <c r="F177" s="832"/>
      <c r="G177" s="832"/>
      <c r="H177" s="833"/>
      <c r="I177" s="314">
        <v>47.49</v>
      </c>
      <c r="J177" s="782"/>
    </row>
    <row r="178" spans="2:10" x14ac:dyDescent="0.2">
      <c r="B178" s="831" t="s">
        <v>917</v>
      </c>
      <c r="C178" s="832"/>
      <c r="D178" s="832"/>
      <c r="E178" s="832"/>
      <c r="F178" s="832"/>
      <c r="G178" s="832"/>
      <c r="H178" s="833"/>
      <c r="I178" s="314">
        <v>10.25</v>
      </c>
      <c r="J178" s="782"/>
    </row>
    <row r="179" spans="2:10" x14ac:dyDescent="0.2">
      <c r="B179" s="831" t="s">
        <v>967</v>
      </c>
      <c r="C179" s="832"/>
      <c r="D179" s="832"/>
      <c r="E179" s="832"/>
      <c r="F179" s="832"/>
      <c r="G179" s="832"/>
      <c r="H179" s="833"/>
      <c r="I179" s="314">
        <v>2.81</v>
      </c>
      <c r="J179" s="782"/>
    </row>
    <row r="180" spans="2:10" x14ac:dyDescent="0.2">
      <c r="B180" s="831" t="s">
        <v>740</v>
      </c>
      <c r="C180" s="832"/>
      <c r="D180" s="832"/>
      <c r="E180" s="832"/>
      <c r="F180" s="832"/>
      <c r="G180" s="832"/>
      <c r="H180" s="833"/>
      <c r="I180" s="314">
        <v>2.89</v>
      </c>
      <c r="J180" s="782"/>
    </row>
    <row r="181" spans="2:10" x14ac:dyDescent="0.2">
      <c r="B181" s="831" t="s">
        <v>919</v>
      </c>
      <c r="C181" s="832"/>
      <c r="D181" s="832"/>
      <c r="E181" s="832"/>
      <c r="F181" s="832"/>
      <c r="G181" s="832"/>
      <c r="H181" s="833"/>
      <c r="I181" s="314">
        <v>2.82</v>
      </c>
      <c r="J181" s="782"/>
    </row>
    <row r="182" spans="2:10" x14ac:dyDescent="0.2">
      <c r="B182" s="831" t="s">
        <v>920</v>
      </c>
      <c r="C182" s="832"/>
      <c r="D182" s="832"/>
      <c r="E182" s="832"/>
      <c r="F182" s="832"/>
      <c r="G182" s="832"/>
      <c r="H182" s="833"/>
      <c r="I182" s="314">
        <v>2.7</v>
      </c>
      <c r="J182" s="782"/>
    </row>
    <row r="183" spans="2:10" x14ac:dyDescent="0.2">
      <c r="B183" s="831" t="s">
        <v>921</v>
      </c>
      <c r="C183" s="832"/>
      <c r="D183" s="832"/>
      <c r="E183" s="832"/>
      <c r="F183" s="832"/>
      <c r="G183" s="832"/>
      <c r="H183" s="833"/>
      <c r="I183" s="314">
        <v>11.88</v>
      </c>
      <c r="J183" s="782"/>
    </row>
    <row r="184" spans="2:10" x14ac:dyDescent="0.2">
      <c r="B184" s="797" t="s">
        <v>221</v>
      </c>
      <c r="C184" s="792"/>
      <c r="D184" s="792"/>
      <c r="E184" s="792"/>
      <c r="F184" s="792"/>
      <c r="G184" s="792"/>
      <c r="H184" s="793"/>
      <c r="I184" s="302">
        <v>232.53999999999996</v>
      </c>
      <c r="J184" s="767"/>
    </row>
    <row r="185" spans="2:10" ht="12.75" customHeight="1" x14ac:dyDescent="0.2">
      <c r="B185" s="297" t="s">
        <v>956</v>
      </c>
      <c r="C185" s="297">
        <v>97627</v>
      </c>
      <c r="D185" s="775" t="s">
        <v>1438</v>
      </c>
      <c r="E185" s="775"/>
      <c r="F185" s="775"/>
      <c r="G185" s="775"/>
      <c r="H185" s="775"/>
      <c r="I185" s="775"/>
      <c r="J185" s="297" t="s">
        <v>1429</v>
      </c>
    </row>
    <row r="186" spans="2:10" x14ac:dyDescent="0.2">
      <c r="B186" s="834" t="s">
        <v>216</v>
      </c>
      <c r="C186" s="835"/>
      <c r="D186" s="835"/>
      <c r="E186" s="835"/>
      <c r="F186" s="835"/>
      <c r="G186" s="835"/>
      <c r="H186" s="836"/>
      <c r="I186" s="299" t="s">
        <v>225</v>
      </c>
      <c r="J186" s="313" t="s">
        <v>220</v>
      </c>
    </row>
    <row r="187" spans="2:10" x14ac:dyDescent="0.2">
      <c r="B187" s="831" t="s">
        <v>990</v>
      </c>
      <c r="C187" s="832"/>
      <c r="D187" s="832"/>
      <c r="E187" s="832"/>
      <c r="F187" s="832"/>
      <c r="G187" s="832"/>
      <c r="H187" s="833"/>
      <c r="I187" s="314">
        <v>1.2000000000000002</v>
      </c>
      <c r="J187" s="766" t="s">
        <v>225</v>
      </c>
    </row>
    <row r="188" spans="2:10" x14ac:dyDescent="0.2">
      <c r="B188" s="797" t="s">
        <v>221</v>
      </c>
      <c r="C188" s="792"/>
      <c r="D188" s="792"/>
      <c r="E188" s="792"/>
      <c r="F188" s="792"/>
      <c r="G188" s="792"/>
      <c r="H188" s="793"/>
      <c r="I188" s="302">
        <v>1.2000000000000002</v>
      </c>
      <c r="J188" s="767"/>
    </row>
    <row r="189" spans="2:10" x14ac:dyDescent="0.2">
      <c r="B189" s="293" t="s">
        <v>746</v>
      </c>
      <c r="C189" s="294"/>
      <c r="D189" s="295" t="s">
        <v>805</v>
      </c>
      <c r="E189" s="295"/>
      <c r="F189" s="295"/>
      <c r="G189" s="295"/>
      <c r="H189" s="295"/>
      <c r="I189" s="295"/>
      <c r="J189" s="296"/>
    </row>
    <row r="190" spans="2:10" ht="12.75" customHeight="1" x14ac:dyDescent="0.2">
      <c r="B190" s="297" t="s">
        <v>799</v>
      </c>
      <c r="C190" s="297">
        <v>97664</v>
      </c>
      <c r="D190" s="775" t="s">
        <v>1439</v>
      </c>
      <c r="E190" s="775"/>
      <c r="F190" s="775"/>
      <c r="G190" s="775"/>
      <c r="H190" s="775"/>
      <c r="I190" s="775"/>
      <c r="J190" s="297" t="s">
        <v>110</v>
      </c>
    </row>
    <row r="191" spans="2:10" x14ac:dyDescent="0.2">
      <c r="B191" s="834" t="s">
        <v>216</v>
      </c>
      <c r="C191" s="835"/>
      <c r="D191" s="835"/>
      <c r="E191" s="835"/>
      <c r="F191" s="835"/>
      <c r="G191" s="835"/>
      <c r="H191" s="836"/>
      <c r="I191" s="299" t="s">
        <v>36</v>
      </c>
      <c r="J191" s="313" t="s">
        <v>220</v>
      </c>
    </row>
    <row r="192" spans="2:10" ht="15" customHeight="1" x14ac:dyDescent="0.2">
      <c r="B192" s="831" t="s">
        <v>1018</v>
      </c>
      <c r="C192" s="832"/>
      <c r="D192" s="832"/>
      <c r="E192" s="832"/>
      <c r="F192" s="832"/>
      <c r="G192" s="832"/>
      <c r="H192" s="833"/>
      <c r="I192" s="314">
        <v>1</v>
      </c>
      <c r="J192" s="766" t="s">
        <v>36</v>
      </c>
    </row>
    <row r="193" spans="2:10" x14ac:dyDescent="0.2">
      <c r="B193" s="831" t="s">
        <v>1019</v>
      </c>
      <c r="C193" s="832"/>
      <c r="D193" s="832"/>
      <c r="E193" s="832"/>
      <c r="F193" s="832"/>
      <c r="G193" s="832"/>
      <c r="H193" s="833"/>
      <c r="I193" s="314">
        <v>1</v>
      </c>
      <c r="J193" s="782"/>
    </row>
    <row r="194" spans="2:10" x14ac:dyDescent="0.2">
      <c r="B194" s="797" t="s">
        <v>221</v>
      </c>
      <c r="C194" s="792"/>
      <c r="D194" s="792"/>
      <c r="E194" s="792"/>
      <c r="F194" s="792"/>
      <c r="G194" s="792"/>
      <c r="H194" s="793"/>
      <c r="I194" s="302">
        <v>2</v>
      </c>
      <c r="J194" s="767"/>
    </row>
    <row r="195" spans="2:10" ht="12.75" customHeight="1" x14ac:dyDescent="0.2">
      <c r="B195" s="297" t="s">
        <v>800</v>
      </c>
      <c r="C195" s="297">
        <v>104793</v>
      </c>
      <c r="D195" s="775" t="s">
        <v>1440</v>
      </c>
      <c r="E195" s="775"/>
      <c r="F195" s="775"/>
      <c r="G195" s="775"/>
      <c r="H195" s="775"/>
      <c r="I195" s="775"/>
      <c r="J195" s="297" t="s">
        <v>135</v>
      </c>
    </row>
    <row r="196" spans="2:10" x14ac:dyDescent="0.2">
      <c r="B196" s="834" t="s">
        <v>216</v>
      </c>
      <c r="C196" s="835"/>
      <c r="D196" s="835"/>
      <c r="E196" s="835"/>
      <c r="F196" s="835"/>
      <c r="G196" s="835"/>
      <c r="H196" s="836"/>
      <c r="I196" s="299" t="s">
        <v>223</v>
      </c>
      <c r="J196" s="313" t="s">
        <v>220</v>
      </c>
    </row>
    <row r="197" spans="2:10" x14ac:dyDescent="0.2">
      <c r="B197" s="831"/>
      <c r="C197" s="832"/>
      <c r="D197" s="832"/>
      <c r="E197" s="832"/>
      <c r="F197" s="832"/>
      <c r="G197" s="832"/>
      <c r="H197" s="833"/>
      <c r="I197" s="314">
        <v>3847.2000000000003</v>
      </c>
      <c r="J197" s="766" t="s">
        <v>223</v>
      </c>
    </row>
    <row r="198" spans="2:10" x14ac:dyDescent="0.2">
      <c r="B198" s="797" t="s">
        <v>221</v>
      </c>
      <c r="C198" s="792"/>
      <c r="D198" s="792"/>
      <c r="E198" s="792"/>
      <c r="F198" s="792"/>
      <c r="G198" s="792"/>
      <c r="H198" s="793"/>
      <c r="I198" s="302">
        <v>3847.2000000000003</v>
      </c>
      <c r="J198" s="767"/>
    </row>
    <row r="199" spans="2:10" ht="12.75" customHeight="1" x14ac:dyDescent="0.2">
      <c r="B199" s="297" t="s">
        <v>801</v>
      </c>
      <c r="C199" s="297">
        <v>97640</v>
      </c>
      <c r="D199" s="775" t="s">
        <v>1441</v>
      </c>
      <c r="E199" s="775"/>
      <c r="F199" s="775"/>
      <c r="G199" s="775"/>
      <c r="H199" s="775"/>
      <c r="I199" s="775"/>
      <c r="J199" s="297" t="s">
        <v>41</v>
      </c>
    </row>
    <row r="200" spans="2:10" x14ac:dyDescent="0.2">
      <c r="B200" s="834" t="s">
        <v>216</v>
      </c>
      <c r="C200" s="835"/>
      <c r="D200" s="835"/>
      <c r="E200" s="835"/>
      <c r="F200" s="835"/>
      <c r="G200" s="835"/>
      <c r="H200" s="836"/>
      <c r="I200" s="299" t="s">
        <v>219</v>
      </c>
      <c r="J200" s="313" t="s">
        <v>220</v>
      </c>
    </row>
    <row r="201" spans="2:10" x14ac:dyDescent="0.2">
      <c r="B201" s="831" t="s">
        <v>1023</v>
      </c>
      <c r="C201" s="832"/>
      <c r="D201" s="832"/>
      <c r="E201" s="832"/>
      <c r="F201" s="832"/>
      <c r="G201" s="832"/>
      <c r="H201" s="833"/>
      <c r="I201" s="314">
        <v>100.59</v>
      </c>
      <c r="J201" s="766" t="s">
        <v>219</v>
      </c>
    </row>
    <row r="202" spans="2:10" x14ac:dyDescent="0.2">
      <c r="B202" s="797" t="s">
        <v>221</v>
      </c>
      <c r="C202" s="792"/>
      <c r="D202" s="792"/>
      <c r="E202" s="792"/>
      <c r="F202" s="792"/>
      <c r="G202" s="792"/>
      <c r="H202" s="793"/>
      <c r="I202" s="302">
        <v>100.59</v>
      </c>
      <c r="J202" s="767"/>
    </row>
    <row r="203" spans="2:10" ht="12.75" customHeight="1" x14ac:dyDescent="0.2">
      <c r="B203" s="297" t="s">
        <v>802</v>
      </c>
      <c r="C203" s="297">
        <v>97647</v>
      </c>
      <c r="D203" s="775" t="s">
        <v>1442</v>
      </c>
      <c r="E203" s="775"/>
      <c r="F203" s="775"/>
      <c r="G203" s="775"/>
      <c r="H203" s="775"/>
      <c r="I203" s="775"/>
      <c r="J203" s="297" t="s">
        <v>41</v>
      </c>
    </row>
    <row r="204" spans="2:10" x14ac:dyDescent="0.2">
      <c r="B204" s="794" t="s">
        <v>216</v>
      </c>
      <c r="C204" s="795"/>
      <c r="D204" s="795"/>
      <c r="E204" s="795"/>
      <c r="F204" s="796"/>
      <c r="G204" s="312" t="s">
        <v>219</v>
      </c>
      <c r="H204" s="313" t="s">
        <v>227</v>
      </c>
      <c r="I204" s="299" t="s">
        <v>219</v>
      </c>
      <c r="J204" s="313" t="s">
        <v>220</v>
      </c>
    </row>
    <row r="205" spans="2:10" ht="15" customHeight="1" x14ac:dyDescent="0.2">
      <c r="B205" s="770" t="s">
        <v>1102</v>
      </c>
      <c r="C205" s="771"/>
      <c r="D205" s="771"/>
      <c r="E205" s="771"/>
      <c r="F205" s="772"/>
      <c r="G205" s="300">
        <v>28.86</v>
      </c>
      <c r="H205" s="364">
        <v>1</v>
      </c>
      <c r="I205" s="314">
        <v>28.86</v>
      </c>
      <c r="J205" s="766" t="s">
        <v>219</v>
      </c>
    </row>
    <row r="206" spans="2:10" x14ac:dyDescent="0.2">
      <c r="B206" s="770" t="s">
        <v>1103</v>
      </c>
      <c r="C206" s="771"/>
      <c r="D206" s="771"/>
      <c r="E206" s="771"/>
      <c r="F206" s="772"/>
      <c r="G206" s="300">
        <v>244.45</v>
      </c>
      <c r="H206" s="364">
        <v>0.5</v>
      </c>
      <c r="I206" s="314">
        <v>122.22499999999999</v>
      </c>
      <c r="J206" s="782"/>
    </row>
    <row r="207" spans="2:10" x14ac:dyDescent="0.2">
      <c r="B207" s="770" t="s">
        <v>1104</v>
      </c>
      <c r="C207" s="771"/>
      <c r="D207" s="771"/>
      <c r="E207" s="771"/>
      <c r="F207" s="772"/>
      <c r="G207" s="300">
        <v>112.97999999999999</v>
      </c>
      <c r="H207" s="364">
        <v>0.5</v>
      </c>
      <c r="I207" s="314">
        <v>56.489999999999995</v>
      </c>
      <c r="J207" s="782"/>
    </row>
    <row r="208" spans="2:10" x14ac:dyDescent="0.2">
      <c r="B208" s="783" t="s">
        <v>221</v>
      </c>
      <c r="C208" s="784"/>
      <c r="D208" s="784"/>
      <c r="E208" s="784"/>
      <c r="F208" s="784"/>
      <c r="G208" s="784"/>
      <c r="H208" s="784"/>
      <c r="I208" s="315">
        <v>207.57499999999999</v>
      </c>
      <c r="J208" s="767"/>
    </row>
    <row r="209" spans="2:10" ht="12.75" customHeight="1" x14ac:dyDescent="0.2">
      <c r="B209" s="297" t="s">
        <v>803</v>
      </c>
      <c r="C209" s="297">
        <v>97660</v>
      </c>
      <c r="D209" s="775" t="s">
        <v>1443</v>
      </c>
      <c r="E209" s="775"/>
      <c r="F209" s="775"/>
      <c r="G209" s="775"/>
      <c r="H209" s="775"/>
      <c r="I209" s="775"/>
      <c r="J209" s="297" t="s">
        <v>110</v>
      </c>
    </row>
    <row r="210" spans="2:10" x14ac:dyDescent="0.2">
      <c r="B210" s="834" t="s">
        <v>216</v>
      </c>
      <c r="C210" s="835"/>
      <c r="D210" s="835"/>
      <c r="E210" s="835"/>
      <c r="F210" s="835"/>
      <c r="G210" s="835"/>
      <c r="H210" s="836"/>
      <c r="I210" s="299" t="s">
        <v>36</v>
      </c>
      <c r="J210" s="313" t="s">
        <v>220</v>
      </c>
    </row>
    <row r="211" spans="2:10" x14ac:dyDescent="0.2">
      <c r="B211" s="831"/>
      <c r="C211" s="832"/>
      <c r="D211" s="832"/>
      <c r="E211" s="832"/>
      <c r="F211" s="832"/>
      <c r="G211" s="832"/>
      <c r="H211" s="833"/>
      <c r="I211" s="314">
        <v>132</v>
      </c>
      <c r="J211" s="766" t="s">
        <v>36</v>
      </c>
    </row>
    <row r="212" spans="2:10" x14ac:dyDescent="0.2">
      <c r="B212" s="797" t="s">
        <v>221</v>
      </c>
      <c r="C212" s="792"/>
      <c r="D212" s="792"/>
      <c r="E212" s="792"/>
      <c r="F212" s="792"/>
      <c r="G212" s="792"/>
      <c r="H212" s="793"/>
      <c r="I212" s="302">
        <v>132</v>
      </c>
      <c r="J212" s="767"/>
    </row>
    <row r="213" spans="2:10" ht="12.75" customHeight="1" x14ac:dyDescent="0.2">
      <c r="B213" s="297" t="s">
        <v>272</v>
      </c>
      <c r="C213" s="297">
        <v>97645</v>
      </c>
      <c r="D213" s="775" t="s">
        <v>1444</v>
      </c>
      <c r="E213" s="775"/>
      <c r="F213" s="775"/>
      <c r="G213" s="775"/>
      <c r="H213" s="775"/>
      <c r="I213" s="775"/>
      <c r="J213" s="297" t="s">
        <v>41</v>
      </c>
    </row>
    <row r="214" spans="2:10" x14ac:dyDescent="0.2">
      <c r="B214" s="834" t="s">
        <v>216</v>
      </c>
      <c r="C214" s="835"/>
      <c r="D214" s="835"/>
      <c r="E214" s="835"/>
      <c r="F214" s="835"/>
      <c r="G214" s="835"/>
      <c r="H214" s="836"/>
      <c r="I214" s="299" t="s">
        <v>219</v>
      </c>
      <c r="J214" s="313" t="s">
        <v>220</v>
      </c>
    </row>
    <row r="215" spans="2:10" ht="15" customHeight="1" x14ac:dyDescent="0.2">
      <c r="B215" s="831" t="s">
        <v>264</v>
      </c>
      <c r="C215" s="832"/>
      <c r="D215" s="832"/>
      <c r="E215" s="832"/>
      <c r="F215" s="832"/>
      <c r="G215" s="832"/>
      <c r="H215" s="833"/>
      <c r="I215" s="314">
        <v>0.3</v>
      </c>
      <c r="J215" s="951" t="s">
        <v>219</v>
      </c>
    </row>
    <row r="216" spans="2:10" x14ac:dyDescent="0.2">
      <c r="B216" s="831" t="s">
        <v>352</v>
      </c>
      <c r="C216" s="832"/>
      <c r="D216" s="832"/>
      <c r="E216" s="832"/>
      <c r="F216" s="832"/>
      <c r="G216" s="832"/>
      <c r="H216" s="833"/>
      <c r="I216" s="314">
        <v>3.78</v>
      </c>
      <c r="J216" s="952"/>
    </row>
    <row r="217" spans="2:10" x14ac:dyDescent="0.2">
      <c r="B217" s="831" t="s">
        <v>263</v>
      </c>
      <c r="C217" s="832"/>
      <c r="D217" s="832"/>
      <c r="E217" s="832"/>
      <c r="F217" s="832"/>
      <c r="G217" s="832"/>
      <c r="H217" s="833"/>
      <c r="I217" s="314">
        <v>2</v>
      </c>
      <c r="J217" s="952"/>
    </row>
    <row r="218" spans="2:10" ht="12" customHeight="1" x14ac:dyDescent="0.2">
      <c r="B218" s="831" t="s">
        <v>388</v>
      </c>
      <c r="C218" s="832"/>
      <c r="D218" s="832"/>
      <c r="E218" s="832"/>
      <c r="F218" s="832"/>
      <c r="G218" s="832"/>
      <c r="H218" s="833"/>
      <c r="I218" s="314">
        <v>1.2</v>
      </c>
      <c r="J218" s="952"/>
    </row>
    <row r="219" spans="2:10" ht="15" customHeight="1" x14ac:dyDescent="0.2">
      <c r="B219" s="831" t="s">
        <v>387</v>
      </c>
      <c r="C219" s="832"/>
      <c r="D219" s="832"/>
      <c r="E219" s="832"/>
      <c r="F219" s="832"/>
      <c r="G219" s="832"/>
      <c r="H219" s="833"/>
      <c r="I219" s="314">
        <v>1.5</v>
      </c>
      <c r="J219" s="952"/>
    </row>
    <row r="220" spans="2:10" ht="15" customHeight="1" x14ac:dyDescent="0.2">
      <c r="B220" s="831" t="s">
        <v>540</v>
      </c>
      <c r="C220" s="832"/>
      <c r="D220" s="832"/>
      <c r="E220" s="832"/>
      <c r="F220" s="832"/>
      <c r="G220" s="832"/>
      <c r="H220" s="833"/>
      <c r="I220" s="314">
        <v>6</v>
      </c>
      <c r="J220" s="952"/>
    </row>
    <row r="221" spans="2:10" x14ac:dyDescent="0.2">
      <c r="B221" s="831" t="s">
        <v>636</v>
      </c>
      <c r="C221" s="832"/>
      <c r="D221" s="832"/>
      <c r="E221" s="832"/>
      <c r="F221" s="832"/>
      <c r="G221" s="832"/>
      <c r="H221" s="833"/>
      <c r="I221" s="314">
        <v>6</v>
      </c>
      <c r="J221" s="952"/>
    </row>
    <row r="222" spans="2:10" x14ac:dyDescent="0.2">
      <c r="B222" s="831" t="s">
        <v>977</v>
      </c>
      <c r="C222" s="832"/>
      <c r="D222" s="832"/>
      <c r="E222" s="832"/>
      <c r="F222" s="832"/>
      <c r="G222" s="832"/>
      <c r="H222" s="833"/>
      <c r="I222" s="314">
        <v>4.8</v>
      </c>
      <c r="J222" s="952"/>
    </row>
    <row r="223" spans="2:10" ht="12" customHeight="1" x14ac:dyDescent="0.2">
      <c r="B223" s="831" t="s">
        <v>979</v>
      </c>
      <c r="C223" s="832"/>
      <c r="D223" s="832"/>
      <c r="E223" s="832"/>
      <c r="F223" s="832"/>
      <c r="G223" s="832"/>
      <c r="H223" s="833"/>
      <c r="I223" s="314">
        <v>11.51</v>
      </c>
      <c r="J223" s="952"/>
    </row>
    <row r="224" spans="2:10" x14ac:dyDescent="0.2">
      <c r="B224" s="797" t="s">
        <v>221</v>
      </c>
      <c r="C224" s="792"/>
      <c r="D224" s="792"/>
      <c r="E224" s="792"/>
      <c r="F224" s="792"/>
      <c r="G224" s="792"/>
      <c r="H224" s="793"/>
      <c r="I224" s="302">
        <v>37.090000000000003</v>
      </c>
      <c r="J224" s="317"/>
    </row>
    <row r="225" spans="2:10" ht="12.75" customHeight="1" x14ac:dyDescent="0.2">
      <c r="B225" s="297" t="s">
        <v>804</v>
      </c>
      <c r="C225" s="297">
        <v>97663</v>
      </c>
      <c r="D225" s="775" t="s">
        <v>1445</v>
      </c>
      <c r="E225" s="775"/>
      <c r="F225" s="775"/>
      <c r="G225" s="775"/>
      <c r="H225" s="775"/>
      <c r="I225" s="775"/>
      <c r="J225" s="297" t="s">
        <v>110</v>
      </c>
    </row>
    <row r="226" spans="2:10" x14ac:dyDescent="0.2">
      <c r="B226" s="837" t="s">
        <v>216</v>
      </c>
      <c r="C226" s="838"/>
      <c r="D226" s="838"/>
      <c r="E226" s="838"/>
      <c r="F226" s="838"/>
      <c r="G226" s="838"/>
      <c r="H226" s="839"/>
      <c r="I226" s="299" t="s">
        <v>36</v>
      </c>
      <c r="J226" s="313" t="s">
        <v>220</v>
      </c>
    </row>
    <row r="227" spans="2:10" ht="15" customHeight="1" x14ac:dyDescent="0.2">
      <c r="B227" s="831" t="s">
        <v>984</v>
      </c>
      <c r="C227" s="832"/>
      <c r="D227" s="832"/>
      <c r="E227" s="832"/>
      <c r="F227" s="832"/>
      <c r="G227" s="832"/>
      <c r="H227" s="833"/>
      <c r="I227" s="314">
        <v>5</v>
      </c>
      <c r="J227" s="766" t="s">
        <v>36</v>
      </c>
    </row>
    <row r="228" spans="2:10" x14ac:dyDescent="0.2">
      <c r="B228" s="831" t="s">
        <v>985</v>
      </c>
      <c r="C228" s="832"/>
      <c r="D228" s="832"/>
      <c r="E228" s="832"/>
      <c r="F228" s="832"/>
      <c r="G228" s="832"/>
      <c r="H228" s="833"/>
      <c r="I228" s="314">
        <v>6</v>
      </c>
      <c r="J228" s="782"/>
    </row>
    <row r="229" spans="2:10" x14ac:dyDescent="0.2">
      <c r="B229" s="797" t="s">
        <v>221</v>
      </c>
      <c r="C229" s="792"/>
      <c r="D229" s="792"/>
      <c r="E229" s="792"/>
      <c r="F229" s="792"/>
      <c r="G229" s="792"/>
      <c r="H229" s="793"/>
      <c r="I229" s="302">
        <v>11</v>
      </c>
      <c r="J229" s="767"/>
    </row>
    <row r="230" spans="2:10" ht="12.75" customHeight="1" x14ac:dyDescent="0.2">
      <c r="B230" s="297" t="s">
        <v>806</v>
      </c>
      <c r="C230" s="297">
        <v>97665</v>
      </c>
      <c r="D230" s="775" t="s">
        <v>1446</v>
      </c>
      <c r="E230" s="775"/>
      <c r="F230" s="775"/>
      <c r="G230" s="775"/>
      <c r="H230" s="775"/>
      <c r="I230" s="775"/>
      <c r="J230" s="297" t="s">
        <v>110</v>
      </c>
    </row>
    <row r="231" spans="2:10" x14ac:dyDescent="0.2">
      <c r="B231" s="834" t="s">
        <v>216</v>
      </c>
      <c r="C231" s="835"/>
      <c r="D231" s="835"/>
      <c r="E231" s="835"/>
      <c r="F231" s="835"/>
      <c r="G231" s="835"/>
      <c r="H231" s="836"/>
      <c r="I231" s="299" t="s">
        <v>36</v>
      </c>
      <c r="J231" s="313" t="s">
        <v>220</v>
      </c>
    </row>
    <row r="232" spans="2:10" x14ac:dyDescent="0.2">
      <c r="B232" s="831"/>
      <c r="C232" s="832"/>
      <c r="D232" s="832"/>
      <c r="E232" s="832"/>
      <c r="F232" s="832"/>
      <c r="G232" s="832"/>
      <c r="H232" s="833"/>
      <c r="I232" s="314">
        <v>110</v>
      </c>
      <c r="J232" s="766" t="s">
        <v>36</v>
      </c>
    </row>
    <row r="233" spans="2:10" x14ac:dyDescent="0.2">
      <c r="B233" s="797" t="s">
        <v>221</v>
      </c>
      <c r="C233" s="792"/>
      <c r="D233" s="792"/>
      <c r="E233" s="792"/>
      <c r="F233" s="792"/>
      <c r="G233" s="792"/>
      <c r="H233" s="793"/>
      <c r="I233" s="302">
        <v>110</v>
      </c>
      <c r="J233" s="767"/>
    </row>
    <row r="234" spans="2:10" ht="12.75" customHeight="1" x14ac:dyDescent="0.2">
      <c r="B234" s="297" t="s">
        <v>807</v>
      </c>
      <c r="C234" s="297">
        <v>97666</v>
      </c>
      <c r="D234" s="775" t="s">
        <v>1447</v>
      </c>
      <c r="E234" s="775"/>
      <c r="F234" s="775"/>
      <c r="G234" s="775"/>
      <c r="H234" s="775"/>
      <c r="I234" s="775"/>
      <c r="J234" s="297" t="s">
        <v>110</v>
      </c>
    </row>
    <row r="235" spans="2:10" x14ac:dyDescent="0.2">
      <c r="B235" s="837" t="s">
        <v>216</v>
      </c>
      <c r="C235" s="838"/>
      <c r="D235" s="838"/>
      <c r="E235" s="838"/>
      <c r="F235" s="838"/>
      <c r="G235" s="838"/>
      <c r="H235" s="839"/>
      <c r="I235" s="299" t="s">
        <v>36</v>
      </c>
      <c r="J235" s="313" t="s">
        <v>220</v>
      </c>
    </row>
    <row r="236" spans="2:10" x14ac:dyDescent="0.2">
      <c r="B236" s="831" t="s">
        <v>987</v>
      </c>
      <c r="C236" s="832"/>
      <c r="D236" s="832"/>
      <c r="E236" s="832"/>
      <c r="F236" s="832"/>
      <c r="G236" s="832"/>
      <c r="H236" s="833"/>
      <c r="I236" s="314">
        <v>6</v>
      </c>
      <c r="J236" s="766" t="s">
        <v>36</v>
      </c>
    </row>
    <row r="237" spans="2:10" x14ac:dyDescent="0.2">
      <c r="B237" s="831" t="s">
        <v>988</v>
      </c>
      <c r="C237" s="832"/>
      <c r="D237" s="832"/>
      <c r="E237" s="832"/>
      <c r="F237" s="832"/>
      <c r="G237" s="832"/>
      <c r="H237" s="833"/>
      <c r="I237" s="314">
        <v>3</v>
      </c>
      <c r="J237" s="782"/>
    </row>
    <row r="238" spans="2:10" x14ac:dyDescent="0.2">
      <c r="B238" s="831" t="s">
        <v>989</v>
      </c>
      <c r="C238" s="832"/>
      <c r="D238" s="832"/>
      <c r="E238" s="832"/>
      <c r="F238" s="832"/>
      <c r="G238" s="832"/>
      <c r="H238" s="833"/>
      <c r="I238" s="314">
        <v>4</v>
      </c>
      <c r="J238" s="782"/>
    </row>
    <row r="239" spans="2:10" x14ac:dyDescent="0.2">
      <c r="B239" s="797" t="s">
        <v>221</v>
      </c>
      <c r="C239" s="792"/>
      <c r="D239" s="792"/>
      <c r="E239" s="792"/>
      <c r="F239" s="792"/>
      <c r="G239" s="792"/>
      <c r="H239" s="793"/>
      <c r="I239" s="302">
        <v>13</v>
      </c>
      <c r="J239" s="767"/>
    </row>
    <row r="240" spans="2:10" ht="12.75" customHeight="1" x14ac:dyDescent="0.2">
      <c r="B240" s="297" t="s">
        <v>808</v>
      </c>
      <c r="C240" s="297">
        <v>97644</v>
      </c>
      <c r="D240" s="775" t="s">
        <v>1448</v>
      </c>
      <c r="E240" s="775"/>
      <c r="F240" s="775"/>
      <c r="G240" s="775"/>
      <c r="H240" s="775"/>
      <c r="I240" s="775"/>
      <c r="J240" s="297" t="s">
        <v>41</v>
      </c>
    </row>
    <row r="241" spans="2:10" x14ac:dyDescent="0.2">
      <c r="B241" s="837" t="s">
        <v>216</v>
      </c>
      <c r="C241" s="838"/>
      <c r="D241" s="838"/>
      <c r="E241" s="838"/>
      <c r="F241" s="838"/>
      <c r="G241" s="838"/>
      <c r="H241" s="839"/>
      <c r="I241" s="299" t="s">
        <v>219</v>
      </c>
      <c r="J241" s="313" t="s">
        <v>220</v>
      </c>
    </row>
    <row r="242" spans="2:10" ht="15" customHeight="1" x14ac:dyDescent="0.2">
      <c r="B242" s="831" t="s">
        <v>259</v>
      </c>
      <c r="C242" s="832"/>
      <c r="D242" s="832"/>
      <c r="E242" s="832"/>
      <c r="F242" s="832"/>
      <c r="G242" s="832"/>
      <c r="H242" s="833"/>
      <c r="I242" s="314">
        <v>3.36</v>
      </c>
      <c r="J242" s="766" t="s">
        <v>219</v>
      </c>
    </row>
    <row r="243" spans="2:10" x14ac:dyDescent="0.2">
      <c r="B243" s="831" t="s">
        <v>260</v>
      </c>
      <c r="C243" s="832"/>
      <c r="D243" s="832"/>
      <c r="E243" s="832"/>
      <c r="F243" s="832"/>
      <c r="G243" s="832"/>
      <c r="H243" s="833"/>
      <c r="I243" s="314">
        <v>3.36</v>
      </c>
      <c r="J243" s="782"/>
    </row>
    <row r="244" spans="2:10" x14ac:dyDescent="0.2">
      <c r="B244" s="831" t="s">
        <v>634</v>
      </c>
      <c r="C244" s="832"/>
      <c r="D244" s="832"/>
      <c r="E244" s="832"/>
      <c r="F244" s="832"/>
      <c r="G244" s="832"/>
      <c r="H244" s="833"/>
      <c r="I244" s="314">
        <v>3.15</v>
      </c>
      <c r="J244" s="782"/>
    </row>
    <row r="245" spans="2:10" ht="12" customHeight="1" x14ac:dyDescent="0.2">
      <c r="B245" s="831" t="s">
        <v>982</v>
      </c>
      <c r="C245" s="832"/>
      <c r="D245" s="832"/>
      <c r="E245" s="832"/>
      <c r="F245" s="832"/>
      <c r="G245" s="832"/>
      <c r="H245" s="833"/>
      <c r="I245" s="314">
        <v>3.36</v>
      </c>
      <c r="J245" s="782"/>
    </row>
    <row r="246" spans="2:10" ht="12" customHeight="1" x14ac:dyDescent="0.2">
      <c r="B246" s="831" t="s">
        <v>928</v>
      </c>
      <c r="C246" s="832"/>
      <c r="D246" s="832"/>
      <c r="E246" s="832"/>
      <c r="F246" s="832"/>
      <c r="G246" s="832"/>
      <c r="H246" s="833"/>
      <c r="I246" s="314">
        <v>0.64</v>
      </c>
      <c r="J246" s="782"/>
    </row>
    <row r="247" spans="2:10" x14ac:dyDescent="0.2">
      <c r="B247" s="797" t="s">
        <v>221</v>
      </c>
      <c r="C247" s="792"/>
      <c r="D247" s="792"/>
      <c r="E247" s="792"/>
      <c r="F247" s="792"/>
      <c r="G247" s="792"/>
      <c r="H247" s="793"/>
      <c r="I247" s="302">
        <v>13.87</v>
      </c>
      <c r="J247" s="767"/>
    </row>
    <row r="248" spans="2:10" ht="12.75" customHeight="1" x14ac:dyDescent="0.2">
      <c r="B248" s="297" t="s">
        <v>815</v>
      </c>
      <c r="C248" s="297">
        <v>97650</v>
      </c>
      <c r="D248" s="775" t="s">
        <v>1449</v>
      </c>
      <c r="E248" s="775"/>
      <c r="F248" s="775"/>
      <c r="G248" s="775"/>
      <c r="H248" s="775"/>
      <c r="I248" s="775"/>
      <c r="J248" s="297" t="s">
        <v>41</v>
      </c>
    </row>
    <row r="249" spans="2:10" x14ac:dyDescent="0.2">
      <c r="B249" s="834" t="s">
        <v>216</v>
      </c>
      <c r="C249" s="835"/>
      <c r="D249" s="835"/>
      <c r="E249" s="835"/>
      <c r="F249" s="835"/>
      <c r="G249" s="835"/>
      <c r="H249" s="836"/>
      <c r="I249" s="299" t="s">
        <v>219</v>
      </c>
      <c r="J249" s="313" t="s">
        <v>220</v>
      </c>
    </row>
    <row r="250" spans="2:10" x14ac:dyDescent="0.2">
      <c r="B250" s="831"/>
      <c r="C250" s="832"/>
      <c r="D250" s="832"/>
      <c r="E250" s="832"/>
      <c r="F250" s="832"/>
      <c r="G250" s="832"/>
      <c r="H250" s="833"/>
      <c r="I250" s="314">
        <v>28.86</v>
      </c>
      <c r="J250" s="766" t="s">
        <v>219</v>
      </c>
    </row>
    <row r="251" spans="2:10" x14ac:dyDescent="0.2">
      <c r="B251" s="797" t="s">
        <v>221</v>
      </c>
      <c r="C251" s="792"/>
      <c r="D251" s="792"/>
      <c r="E251" s="792"/>
      <c r="F251" s="792"/>
      <c r="G251" s="792"/>
      <c r="H251" s="793"/>
      <c r="I251" s="302">
        <v>28.86</v>
      </c>
      <c r="J251" s="767"/>
    </row>
    <row r="252" spans="2:10" ht="12.75" customHeight="1" x14ac:dyDescent="0.2">
      <c r="B252" s="297" t="s">
        <v>809</v>
      </c>
      <c r="C252" s="297">
        <v>102191</v>
      </c>
      <c r="D252" s="775" t="s">
        <v>1450</v>
      </c>
      <c r="E252" s="775"/>
      <c r="F252" s="775"/>
      <c r="G252" s="775"/>
      <c r="H252" s="775"/>
      <c r="I252" s="775"/>
      <c r="J252" s="297" t="s">
        <v>41</v>
      </c>
    </row>
    <row r="253" spans="2:10" x14ac:dyDescent="0.2">
      <c r="B253" s="834" t="s">
        <v>216</v>
      </c>
      <c r="C253" s="835"/>
      <c r="D253" s="835"/>
      <c r="E253" s="835"/>
      <c r="F253" s="835"/>
      <c r="G253" s="835"/>
      <c r="H253" s="836"/>
      <c r="I253" s="299" t="s">
        <v>219</v>
      </c>
      <c r="J253" s="313" t="s">
        <v>220</v>
      </c>
    </row>
    <row r="254" spans="2:10" x14ac:dyDescent="0.2">
      <c r="B254" s="831"/>
      <c r="C254" s="832"/>
      <c r="D254" s="832"/>
      <c r="E254" s="832"/>
      <c r="F254" s="832"/>
      <c r="G254" s="832"/>
      <c r="H254" s="833"/>
      <c r="I254" s="314">
        <v>37.090000000000003</v>
      </c>
      <c r="J254" s="766" t="s">
        <v>219</v>
      </c>
    </row>
    <row r="255" spans="2:10" x14ac:dyDescent="0.2">
      <c r="B255" s="797" t="s">
        <v>221</v>
      </c>
      <c r="C255" s="792"/>
      <c r="D255" s="792"/>
      <c r="E255" s="792"/>
      <c r="F255" s="792"/>
      <c r="G255" s="792"/>
      <c r="H255" s="793"/>
      <c r="I255" s="302">
        <v>37.090000000000003</v>
      </c>
      <c r="J255" s="767"/>
    </row>
    <row r="256" spans="2:10" ht="12.75" customHeight="1" x14ac:dyDescent="0.2">
      <c r="B256" s="297" t="s">
        <v>810</v>
      </c>
      <c r="C256" s="297">
        <v>201002337</v>
      </c>
      <c r="D256" s="775" t="s">
        <v>1451</v>
      </c>
      <c r="E256" s="775"/>
      <c r="F256" s="775"/>
      <c r="G256" s="775"/>
      <c r="H256" s="775"/>
      <c r="I256" s="775"/>
      <c r="J256" s="297" t="s">
        <v>41</v>
      </c>
    </row>
    <row r="257" spans="2:10" x14ac:dyDescent="0.2">
      <c r="B257" s="794" t="s">
        <v>216</v>
      </c>
      <c r="C257" s="795"/>
      <c r="D257" s="795"/>
      <c r="E257" s="795"/>
      <c r="F257" s="796"/>
      <c r="G257" s="312" t="s">
        <v>223</v>
      </c>
      <c r="H257" s="313" t="s">
        <v>217</v>
      </c>
      <c r="I257" s="299" t="s">
        <v>219</v>
      </c>
      <c r="J257" s="313" t="s">
        <v>220</v>
      </c>
    </row>
    <row r="258" spans="2:10" ht="15" customHeight="1" x14ac:dyDescent="0.2">
      <c r="B258" s="770" t="s">
        <v>986</v>
      </c>
      <c r="C258" s="771"/>
      <c r="D258" s="771"/>
      <c r="E258" s="771"/>
      <c r="F258" s="772"/>
      <c r="G258" s="300">
        <v>1.5</v>
      </c>
      <c r="H258" s="300">
        <v>0.6</v>
      </c>
      <c r="I258" s="314">
        <v>0.89999999999999991</v>
      </c>
      <c r="J258" s="766" t="s">
        <v>219</v>
      </c>
    </row>
    <row r="259" spans="2:10" x14ac:dyDescent="0.2">
      <c r="B259" s="770" t="s">
        <v>921</v>
      </c>
      <c r="C259" s="771"/>
      <c r="D259" s="771"/>
      <c r="E259" s="771"/>
      <c r="F259" s="772"/>
      <c r="G259" s="300">
        <v>1.5</v>
      </c>
      <c r="H259" s="300">
        <v>0.6</v>
      </c>
      <c r="I259" s="314">
        <v>0.89999999999999991</v>
      </c>
      <c r="J259" s="782"/>
    </row>
    <row r="260" spans="2:10" x14ac:dyDescent="0.2">
      <c r="B260" s="770" t="s">
        <v>911</v>
      </c>
      <c r="C260" s="771"/>
      <c r="D260" s="771"/>
      <c r="E260" s="771"/>
      <c r="F260" s="772"/>
      <c r="G260" s="300">
        <v>1.6</v>
      </c>
      <c r="H260" s="300">
        <v>0.6</v>
      </c>
      <c r="I260" s="314">
        <v>0.96</v>
      </c>
      <c r="J260" s="782"/>
    </row>
    <row r="261" spans="2:10" x14ac:dyDescent="0.2">
      <c r="B261" s="783" t="s">
        <v>221</v>
      </c>
      <c r="C261" s="784"/>
      <c r="D261" s="784"/>
      <c r="E261" s="784"/>
      <c r="F261" s="784"/>
      <c r="G261" s="784"/>
      <c r="H261" s="784"/>
      <c r="I261" s="315">
        <v>2.76</v>
      </c>
      <c r="J261" s="767"/>
    </row>
    <row r="262" spans="2:10" ht="12.75" customHeight="1" x14ac:dyDescent="0.2">
      <c r="B262" s="297" t="s">
        <v>811</v>
      </c>
      <c r="C262" s="297">
        <v>201002142</v>
      </c>
      <c r="D262" s="775" t="s">
        <v>1452</v>
      </c>
      <c r="E262" s="775"/>
      <c r="F262" s="775"/>
      <c r="G262" s="775"/>
      <c r="H262" s="775"/>
      <c r="I262" s="775"/>
      <c r="J262" s="297" t="s">
        <v>110</v>
      </c>
    </row>
    <row r="263" spans="2:10" x14ac:dyDescent="0.2">
      <c r="B263" s="834" t="s">
        <v>216</v>
      </c>
      <c r="C263" s="835"/>
      <c r="D263" s="835"/>
      <c r="E263" s="835"/>
      <c r="F263" s="835"/>
      <c r="G263" s="835"/>
      <c r="H263" s="836"/>
      <c r="I263" s="299" t="s">
        <v>36</v>
      </c>
      <c r="J263" s="313" t="s">
        <v>220</v>
      </c>
    </row>
    <row r="264" spans="2:10" x14ac:dyDescent="0.2">
      <c r="B264" s="831"/>
      <c r="C264" s="832"/>
      <c r="D264" s="832"/>
      <c r="E264" s="832"/>
      <c r="F264" s="832"/>
      <c r="G264" s="832"/>
      <c r="H264" s="833"/>
      <c r="I264" s="314">
        <v>5</v>
      </c>
      <c r="J264" s="766" t="s">
        <v>36</v>
      </c>
    </row>
    <row r="265" spans="2:10" x14ac:dyDescent="0.2">
      <c r="B265" s="797" t="s">
        <v>221</v>
      </c>
      <c r="C265" s="792"/>
      <c r="D265" s="792"/>
      <c r="E265" s="792"/>
      <c r="F265" s="792"/>
      <c r="G265" s="792"/>
      <c r="H265" s="793"/>
      <c r="I265" s="302">
        <v>5</v>
      </c>
      <c r="J265" s="767"/>
    </row>
    <row r="266" spans="2:10" ht="12.75" customHeight="1" x14ac:dyDescent="0.2">
      <c r="B266" s="297" t="s">
        <v>812</v>
      </c>
      <c r="C266" s="297">
        <v>201002152</v>
      </c>
      <c r="D266" s="775" t="s">
        <v>1453</v>
      </c>
      <c r="E266" s="775"/>
      <c r="F266" s="775"/>
      <c r="G266" s="775"/>
      <c r="H266" s="775"/>
      <c r="I266" s="775"/>
      <c r="J266" s="297" t="s">
        <v>41</v>
      </c>
    </row>
    <row r="267" spans="2:10" x14ac:dyDescent="0.2">
      <c r="B267" s="834" t="s">
        <v>216</v>
      </c>
      <c r="C267" s="835"/>
      <c r="D267" s="835"/>
      <c r="E267" s="835"/>
      <c r="F267" s="835"/>
      <c r="G267" s="835"/>
      <c r="H267" s="836"/>
      <c r="I267" s="299" t="s">
        <v>219</v>
      </c>
      <c r="J267" s="313" t="s">
        <v>220</v>
      </c>
    </row>
    <row r="268" spans="2:10" x14ac:dyDescent="0.2">
      <c r="B268" s="831"/>
      <c r="C268" s="832"/>
      <c r="D268" s="832"/>
      <c r="E268" s="832"/>
      <c r="F268" s="832"/>
      <c r="G268" s="832"/>
      <c r="H268" s="833"/>
      <c r="I268" s="314">
        <v>1795.8450000000003</v>
      </c>
      <c r="J268" s="766" t="s">
        <v>219</v>
      </c>
    </row>
    <row r="269" spans="2:10" x14ac:dyDescent="0.2">
      <c r="B269" s="797" t="s">
        <v>221</v>
      </c>
      <c r="C269" s="792"/>
      <c r="D269" s="792"/>
      <c r="E269" s="792"/>
      <c r="F269" s="792"/>
      <c r="G269" s="792"/>
      <c r="H269" s="793"/>
      <c r="I269" s="302">
        <v>1795.8450000000003</v>
      </c>
      <c r="J269" s="767"/>
    </row>
    <row r="270" spans="2:10" ht="12.75" customHeight="1" x14ac:dyDescent="0.2">
      <c r="B270" s="297" t="s">
        <v>813</v>
      </c>
      <c r="C270" s="297" t="s">
        <v>1172</v>
      </c>
      <c r="D270" s="775" t="s">
        <v>892</v>
      </c>
      <c r="E270" s="775"/>
      <c r="F270" s="775"/>
      <c r="G270" s="775"/>
      <c r="H270" s="775"/>
      <c r="I270" s="775"/>
      <c r="J270" s="297" t="s">
        <v>41</v>
      </c>
    </row>
    <row r="271" spans="2:10" x14ac:dyDescent="0.2">
      <c r="B271" s="794" t="s">
        <v>216</v>
      </c>
      <c r="C271" s="795"/>
      <c r="D271" s="795"/>
      <c r="E271" s="795"/>
      <c r="F271" s="796"/>
      <c r="G271" s="312" t="s">
        <v>223</v>
      </c>
      <c r="H271" s="313" t="s">
        <v>218</v>
      </c>
      <c r="I271" s="299" t="s">
        <v>219</v>
      </c>
      <c r="J271" s="313" t="s">
        <v>220</v>
      </c>
    </row>
    <row r="272" spans="2:10" x14ac:dyDescent="0.2">
      <c r="B272" s="770"/>
      <c r="C272" s="771"/>
      <c r="D272" s="771"/>
      <c r="E272" s="771"/>
      <c r="F272" s="772"/>
      <c r="G272" s="300">
        <v>69.510000000000005</v>
      </c>
      <c r="H272" s="300">
        <v>1.8</v>
      </c>
      <c r="I272" s="314">
        <v>125.11800000000001</v>
      </c>
      <c r="J272" s="766" t="s">
        <v>219</v>
      </c>
    </row>
    <row r="273" spans="2:10" x14ac:dyDescent="0.2">
      <c r="B273" s="783" t="s">
        <v>221</v>
      </c>
      <c r="C273" s="784"/>
      <c r="D273" s="784"/>
      <c r="E273" s="784"/>
      <c r="F273" s="784"/>
      <c r="G273" s="784"/>
      <c r="H273" s="784"/>
      <c r="I273" s="315">
        <v>125.11800000000001</v>
      </c>
      <c r="J273" s="767"/>
    </row>
    <row r="274" spans="2:10" ht="12.75" customHeight="1" x14ac:dyDescent="0.2">
      <c r="B274" s="297" t="s">
        <v>814</v>
      </c>
      <c r="C274" s="297">
        <v>22520</v>
      </c>
      <c r="D274" s="775" t="s">
        <v>1020</v>
      </c>
      <c r="E274" s="775"/>
      <c r="F274" s="775"/>
      <c r="G274" s="775"/>
      <c r="H274" s="775"/>
      <c r="I274" s="775"/>
      <c r="J274" s="297" t="s">
        <v>135</v>
      </c>
    </row>
    <row r="275" spans="2:10" x14ac:dyDescent="0.2">
      <c r="B275" s="834" t="s">
        <v>216</v>
      </c>
      <c r="C275" s="835"/>
      <c r="D275" s="835"/>
      <c r="E275" s="835"/>
      <c r="F275" s="835"/>
      <c r="G275" s="835"/>
      <c r="H275" s="836"/>
      <c r="I275" s="299" t="s">
        <v>223</v>
      </c>
      <c r="J275" s="313" t="s">
        <v>220</v>
      </c>
    </row>
    <row r="276" spans="2:10" x14ac:dyDescent="0.2">
      <c r="B276" s="831"/>
      <c r="C276" s="832"/>
      <c r="D276" s="832"/>
      <c r="E276" s="832"/>
      <c r="F276" s="832"/>
      <c r="G276" s="832"/>
      <c r="H276" s="833"/>
      <c r="I276" s="314">
        <v>8.6150000000000002</v>
      </c>
      <c r="J276" s="766" t="s">
        <v>223</v>
      </c>
    </row>
    <row r="277" spans="2:10" x14ac:dyDescent="0.2">
      <c r="B277" s="797" t="s">
        <v>221</v>
      </c>
      <c r="C277" s="792"/>
      <c r="D277" s="792"/>
      <c r="E277" s="792"/>
      <c r="F277" s="792"/>
      <c r="G277" s="792"/>
      <c r="H277" s="793"/>
      <c r="I277" s="302">
        <v>8.6150000000000002</v>
      </c>
      <c r="J277" s="767"/>
    </row>
    <row r="278" spans="2:10" x14ac:dyDescent="0.2">
      <c r="B278" s="293" t="s">
        <v>1024</v>
      </c>
      <c r="C278" s="294"/>
      <c r="D278" s="295" t="s">
        <v>805</v>
      </c>
      <c r="E278" s="295"/>
      <c r="F278" s="295"/>
      <c r="G278" s="295"/>
      <c r="H278" s="295"/>
      <c r="I278" s="295"/>
      <c r="J278" s="296"/>
    </row>
    <row r="279" spans="2:10" ht="12.75" customHeight="1" x14ac:dyDescent="0.2">
      <c r="B279" s="297" t="s">
        <v>1025</v>
      </c>
      <c r="C279" s="297">
        <v>201002161</v>
      </c>
      <c r="D279" s="775" t="s">
        <v>1454</v>
      </c>
      <c r="E279" s="775"/>
      <c r="F279" s="775"/>
      <c r="G279" s="775"/>
      <c r="H279" s="775"/>
      <c r="I279" s="775"/>
      <c r="J279" s="297" t="s">
        <v>110</v>
      </c>
    </row>
    <row r="280" spans="2:10" x14ac:dyDescent="0.2">
      <c r="B280" s="794" t="s">
        <v>216</v>
      </c>
      <c r="C280" s="795"/>
      <c r="D280" s="795"/>
      <c r="E280" s="795"/>
      <c r="F280" s="795"/>
      <c r="G280" s="795"/>
      <c r="H280" s="796"/>
      <c r="I280" s="299" t="s">
        <v>36</v>
      </c>
      <c r="J280" s="313" t="s">
        <v>220</v>
      </c>
    </row>
    <row r="281" spans="2:10" ht="12" customHeight="1" x14ac:dyDescent="0.2">
      <c r="B281" s="770" t="s">
        <v>1026</v>
      </c>
      <c r="C281" s="771"/>
      <c r="D281" s="771"/>
      <c r="E281" s="771"/>
      <c r="F281" s="771"/>
      <c r="G281" s="771"/>
      <c r="H281" s="772"/>
      <c r="I281" s="314">
        <v>1.5209999999999999</v>
      </c>
      <c r="J281" s="766" t="s">
        <v>36</v>
      </c>
    </row>
    <row r="282" spans="2:10" x14ac:dyDescent="0.2">
      <c r="B282" s="770" t="s">
        <v>1027</v>
      </c>
      <c r="C282" s="771"/>
      <c r="D282" s="771"/>
      <c r="E282" s="771"/>
      <c r="F282" s="771"/>
      <c r="G282" s="771"/>
      <c r="H282" s="772"/>
      <c r="I282" s="314">
        <v>2.8310750000000007</v>
      </c>
      <c r="J282" s="782"/>
    </row>
    <row r="283" spans="2:10" x14ac:dyDescent="0.2">
      <c r="B283" s="770" t="s">
        <v>146</v>
      </c>
      <c r="C283" s="771"/>
      <c r="D283" s="771"/>
      <c r="E283" s="771"/>
      <c r="F283" s="771"/>
      <c r="G283" s="771"/>
      <c r="H283" s="772"/>
      <c r="I283" s="314">
        <v>0.75554999999999994</v>
      </c>
      <c r="J283" s="782"/>
    </row>
    <row r="284" spans="2:10" x14ac:dyDescent="0.2">
      <c r="B284" s="770" t="s">
        <v>1028</v>
      </c>
      <c r="C284" s="771"/>
      <c r="D284" s="771"/>
      <c r="E284" s="771"/>
      <c r="F284" s="771"/>
      <c r="G284" s="771"/>
      <c r="H284" s="772"/>
      <c r="I284" s="314">
        <v>5.5809599999999993</v>
      </c>
      <c r="J284" s="782"/>
    </row>
    <row r="285" spans="2:10" ht="12" customHeight="1" x14ac:dyDescent="0.2">
      <c r="B285" s="770" t="s">
        <v>1029</v>
      </c>
      <c r="C285" s="771"/>
      <c r="D285" s="771"/>
      <c r="E285" s="771"/>
      <c r="F285" s="771"/>
      <c r="G285" s="771"/>
      <c r="H285" s="772"/>
      <c r="I285" s="314">
        <v>0.39000000000000007</v>
      </c>
      <c r="J285" s="782"/>
    </row>
    <row r="286" spans="2:10" x14ac:dyDescent="0.2">
      <c r="B286" s="770" t="s">
        <v>1030</v>
      </c>
      <c r="C286" s="771"/>
      <c r="D286" s="771"/>
      <c r="E286" s="771"/>
      <c r="F286" s="771"/>
      <c r="G286" s="771"/>
      <c r="H286" s="772"/>
      <c r="I286" s="314">
        <v>0.03</v>
      </c>
      <c r="J286" s="782"/>
    </row>
    <row r="287" spans="2:10" x14ac:dyDescent="0.2">
      <c r="B287" s="770" t="s">
        <v>1023</v>
      </c>
      <c r="C287" s="771"/>
      <c r="D287" s="771"/>
      <c r="E287" s="771"/>
      <c r="F287" s="771"/>
      <c r="G287" s="771"/>
      <c r="H287" s="772"/>
      <c r="I287" s="314">
        <v>1.44598125</v>
      </c>
      <c r="J287" s="782"/>
    </row>
    <row r="288" spans="2:10" x14ac:dyDescent="0.2">
      <c r="B288" s="770" t="s">
        <v>1031</v>
      </c>
      <c r="C288" s="771"/>
      <c r="D288" s="771"/>
      <c r="E288" s="771"/>
      <c r="F288" s="771"/>
      <c r="G288" s="771"/>
      <c r="H288" s="772"/>
      <c r="I288" s="314">
        <v>3.1136249999999999</v>
      </c>
      <c r="J288" s="782"/>
    </row>
    <row r="289" spans="2:10" x14ac:dyDescent="0.2">
      <c r="B289" s="770" t="s">
        <v>1032</v>
      </c>
      <c r="C289" s="771"/>
      <c r="D289" s="771"/>
      <c r="E289" s="771"/>
      <c r="F289" s="771"/>
      <c r="G289" s="771"/>
      <c r="H289" s="772"/>
      <c r="I289" s="314">
        <v>0.12705000000000002</v>
      </c>
      <c r="J289" s="782"/>
    </row>
    <row r="290" spans="2:10" x14ac:dyDescent="0.2">
      <c r="B290" s="770" t="s">
        <v>122</v>
      </c>
      <c r="C290" s="771"/>
      <c r="D290" s="771"/>
      <c r="E290" s="771"/>
      <c r="F290" s="771"/>
      <c r="G290" s="771"/>
      <c r="H290" s="772"/>
      <c r="I290" s="314">
        <v>0.53316875000000008</v>
      </c>
      <c r="J290" s="782"/>
    </row>
    <row r="291" spans="2:10" x14ac:dyDescent="0.2">
      <c r="B291" s="770" t="s">
        <v>859</v>
      </c>
      <c r="C291" s="771"/>
      <c r="D291" s="771"/>
      <c r="E291" s="771"/>
      <c r="F291" s="771"/>
      <c r="G291" s="771"/>
      <c r="H291" s="772"/>
      <c r="I291" s="314">
        <v>1.089</v>
      </c>
      <c r="J291" s="782"/>
    </row>
    <row r="292" spans="2:10" x14ac:dyDescent="0.2">
      <c r="B292" s="770" t="s">
        <v>1039</v>
      </c>
      <c r="C292" s="771"/>
      <c r="D292" s="771"/>
      <c r="E292" s="771"/>
      <c r="F292" s="771"/>
      <c r="G292" s="771"/>
      <c r="H292" s="772"/>
      <c r="I292" s="314">
        <v>1.8150000000000004</v>
      </c>
      <c r="J292" s="782"/>
    </row>
    <row r="293" spans="2:10" x14ac:dyDescent="0.2">
      <c r="B293" s="770" t="s">
        <v>1033</v>
      </c>
      <c r="C293" s="771"/>
      <c r="D293" s="771"/>
      <c r="E293" s="771"/>
      <c r="F293" s="771"/>
      <c r="G293" s="771"/>
      <c r="H293" s="772"/>
      <c r="I293" s="314">
        <v>0.21450000000000002</v>
      </c>
      <c r="J293" s="782"/>
    </row>
    <row r="294" spans="2:10" x14ac:dyDescent="0.2">
      <c r="B294" s="770" t="s">
        <v>125</v>
      </c>
      <c r="C294" s="771"/>
      <c r="D294" s="771"/>
      <c r="E294" s="771"/>
      <c r="F294" s="771"/>
      <c r="G294" s="771"/>
      <c r="H294" s="772"/>
      <c r="I294" s="314">
        <v>0.20804999999999998</v>
      </c>
      <c r="J294" s="782"/>
    </row>
    <row r="295" spans="2:10" x14ac:dyDescent="0.2">
      <c r="B295" s="770" t="s">
        <v>1034</v>
      </c>
      <c r="C295" s="771"/>
      <c r="D295" s="771"/>
      <c r="E295" s="771"/>
      <c r="F295" s="771"/>
      <c r="G295" s="771"/>
      <c r="H295" s="772"/>
      <c r="I295" s="314">
        <v>0.86580000000000001</v>
      </c>
      <c r="J295" s="782"/>
    </row>
    <row r="296" spans="2:10" x14ac:dyDescent="0.2">
      <c r="B296" s="770" t="s">
        <v>1035</v>
      </c>
      <c r="C296" s="771"/>
      <c r="D296" s="771"/>
      <c r="E296" s="771"/>
      <c r="F296" s="771"/>
      <c r="G296" s="771"/>
      <c r="H296" s="772"/>
      <c r="I296" s="314">
        <v>0.33381</v>
      </c>
      <c r="J296" s="782"/>
    </row>
    <row r="297" spans="2:10" x14ac:dyDescent="0.2">
      <c r="B297" s="770" t="s">
        <v>1036</v>
      </c>
      <c r="C297" s="771"/>
      <c r="D297" s="771"/>
      <c r="E297" s="771"/>
      <c r="F297" s="771"/>
      <c r="G297" s="771"/>
      <c r="H297" s="772"/>
      <c r="I297" s="314">
        <v>4.1399999999999992E-2</v>
      </c>
      <c r="J297" s="782"/>
    </row>
    <row r="298" spans="2:10" x14ac:dyDescent="0.2">
      <c r="B298" s="770" t="s">
        <v>1037</v>
      </c>
      <c r="C298" s="771"/>
      <c r="D298" s="771"/>
      <c r="E298" s="771"/>
      <c r="F298" s="771"/>
      <c r="G298" s="771"/>
      <c r="H298" s="772"/>
      <c r="I298" s="314">
        <v>35.971424999999996</v>
      </c>
      <c r="J298" s="782"/>
    </row>
    <row r="299" spans="2:10" x14ac:dyDescent="0.2">
      <c r="B299" s="770" t="s">
        <v>1038</v>
      </c>
      <c r="C299" s="771"/>
      <c r="D299" s="771"/>
      <c r="E299" s="771"/>
      <c r="F299" s="771"/>
      <c r="G299" s="771"/>
      <c r="H299" s="772"/>
      <c r="I299" s="314">
        <v>7.3916700000000002E-2</v>
      </c>
      <c r="J299" s="782"/>
    </row>
    <row r="300" spans="2:10" x14ac:dyDescent="0.2">
      <c r="B300" s="783" t="s">
        <v>221</v>
      </c>
      <c r="C300" s="784"/>
      <c r="D300" s="784"/>
      <c r="E300" s="784"/>
      <c r="F300" s="784"/>
      <c r="G300" s="784"/>
      <c r="H300" s="784"/>
      <c r="I300" s="315">
        <v>57</v>
      </c>
      <c r="J300" s="767"/>
    </row>
    <row r="301" spans="2:10" x14ac:dyDescent="0.2">
      <c r="B301" s="348" t="s">
        <v>31</v>
      </c>
      <c r="C301" s="290"/>
      <c r="D301" s="291" t="s">
        <v>844</v>
      </c>
      <c r="E301" s="291"/>
      <c r="F301" s="291"/>
      <c r="G301" s="291"/>
      <c r="H301" s="291"/>
      <c r="I301" s="291"/>
      <c r="J301" s="292"/>
    </row>
    <row r="302" spans="2:10" x14ac:dyDescent="0.2">
      <c r="B302" s="293" t="s">
        <v>1040</v>
      </c>
      <c r="C302" s="294"/>
      <c r="D302" s="295" t="s">
        <v>1042</v>
      </c>
      <c r="E302" s="295"/>
      <c r="F302" s="295"/>
      <c r="G302" s="295"/>
      <c r="H302" s="295"/>
      <c r="I302" s="295"/>
      <c r="J302" s="296"/>
    </row>
    <row r="303" spans="2:10" ht="12.75" customHeight="1" x14ac:dyDescent="0.2">
      <c r="B303" s="303" t="s">
        <v>1041</v>
      </c>
      <c r="C303" s="297">
        <v>101174</v>
      </c>
      <c r="D303" s="775" t="s">
        <v>1455</v>
      </c>
      <c r="E303" s="775"/>
      <c r="F303" s="775"/>
      <c r="G303" s="775"/>
      <c r="H303" s="775"/>
      <c r="I303" s="775"/>
      <c r="J303" s="297" t="s">
        <v>135</v>
      </c>
    </row>
    <row r="304" spans="2:10" ht="24" x14ac:dyDescent="0.2">
      <c r="B304" s="778" t="s">
        <v>216</v>
      </c>
      <c r="C304" s="779"/>
      <c r="D304" s="779"/>
      <c r="E304" s="779"/>
      <c r="F304" s="780"/>
      <c r="G304" s="299" t="s">
        <v>36</v>
      </c>
      <c r="H304" s="328" t="s">
        <v>887</v>
      </c>
      <c r="I304" s="299" t="s">
        <v>223</v>
      </c>
      <c r="J304" s="298" t="s">
        <v>220</v>
      </c>
    </row>
    <row r="305" spans="2:10" x14ac:dyDescent="0.2">
      <c r="B305" s="824" t="s">
        <v>816</v>
      </c>
      <c r="C305" s="825"/>
      <c r="D305" s="825"/>
      <c r="E305" s="825"/>
      <c r="F305" s="826"/>
      <c r="G305" s="349">
        <v>3</v>
      </c>
      <c r="H305" s="349">
        <v>3</v>
      </c>
      <c r="I305" s="350">
        <v>9</v>
      </c>
      <c r="J305" s="766" t="s">
        <v>223</v>
      </c>
    </row>
    <row r="306" spans="2:10" x14ac:dyDescent="0.2">
      <c r="B306" s="797" t="s">
        <v>221</v>
      </c>
      <c r="C306" s="792"/>
      <c r="D306" s="792"/>
      <c r="E306" s="792"/>
      <c r="F306" s="792"/>
      <c r="G306" s="792"/>
      <c r="H306" s="793"/>
      <c r="I306" s="351">
        <v>9</v>
      </c>
      <c r="J306" s="767"/>
    </row>
    <row r="307" spans="2:10" ht="12.75" customHeight="1" x14ac:dyDescent="0.2">
      <c r="B307" s="297" t="s">
        <v>1043</v>
      </c>
      <c r="C307" s="297">
        <v>103670</v>
      </c>
      <c r="D307" s="775" t="s">
        <v>1456</v>
      </c>
      <c r="E307" s="775"/>
      <c r="F307" s="775"/>
      <c r="G307" s="775"/>
      <c r="H307" s="775"/>
      <c r="I307" s="775"/>
      <c r="J307" s="297" t="s">
        <v>1429</v>
      </c>
    </row>
    <row r="308" spans="2:10" x14ac:dyDescent="0.2">
      <c r="B308" s="794" t="s">
        <v>216</v>
      </c>
      <c r="C308" s="795"/>
      <c r="D308" s="795"/>
      <c r="E308" s="795"/>
      <c r="F308" s="795"/>
      <c r="G308" s="795"/>
      <c r="H308" s="796"/>
      <c r="I308" s="299" t="s">
        <v>225</v>
      </c>
      <c r="J308" s="313" t="s">
        <v>220</v>
      </c>
    </row>
    <row r="309" spans="2:10" x14ac:dyDescent="0.2">
      <c r="B309" s="770" t="s">
        <v>816</v>
      </c>
      <c r="C309" s="771"/>
      <c r="D309" s="771"/>
      <c r="E309" s="771"/>
      <c r="F309" s="771"/>
      <c r="G309" s="771"/>
      <c r="H309" s="772"/>
      <c r="I309" s="314">
        <v>0.44178646691106466</v>
      </c>
      <c r="J309" s="766" t="s">
        <v>225</v>
      </c>
    </row>
    <row r="310" spans="2:10" x14ac:dyDescent="0.2">
      <c r="B310" s="790" t="s">
        <v>221</v>
      </c>
      <c r="C310" s="791"/>
      <c r="D310" s="791"/>
      <c r="E310" s="791"/>
      <c r="F310" s="791"/>
      <c r="G310" s="791"/>
      <c r="H310" s="868"/>
      <c r="I310" s="302">
        <v>0.44178646691106466</v>
      </c>
      <c r="J310" s="767"/>
    </row>
    <row r="311" spans="2:10" ht="12.75" customHeight="1" x14ac:dyDescent="0.2">
      <c r="B311" s="297" t="s">
        <v>1044</v>
      </c>
      <c r="C311" s="297">
        <v>95601</v>
      </c>
      <c r="D311" s="775" t="s">
        <v>1457</v>
      </c>
      <c r="E311" s="775"/>
      <c r="F311" s="775"/>
      <c r="G311" s="775"/>
      <c r="H311" s="775"/>
      <c r="I311" s="775"/>
      <c r="J311" s="297" t="s">
        <v>110</v>
      </c>
    </row>
    <row r="312" spans="2:10" x14ac:dyDescent="0.2">
      <c r="B312" s="794" t="s">
        <v>216</v>
      </c>
      <c r="C312" s="795"/>
      <c r="D312" s="795"/>
      <c r="E312" s="795"/>
      <c r="F312" s="795"/>
      <c r="G312" s="795"/>
      <c r="H312" s="796"/>
      <c r="I312" s="299" t="s">
        <v>36</v>
      </c>
      <c r="J312" s="313" t="s">
        <v>220</v>
      </c>
    </row>
    <row r="313" spans="2:10" x14ac:dyDescent="0.2">
      <c r="B313" s="770" t="s">
        <v>816</v>
      </c>
      <c r="C313" s="771"/>
      <c r="D313" s="771"/>
      <c r="E313" s="771"/>
      <c r="F313" s="771"/>
      <c r="G313" s="771"/>
      <c r="H313" s="772"/>
      <c r="I313" s="314">
        <v>3</v>
      </c>
      <c r="J313" s="766" t="s">
        <v>36</v>
      </c>
    </row>
    <row r="314" spans="2:10" x14ac:dyDescent="0.2">
      <c r="B314" s="790" t="s">
        <v>221</v>
      </c>
      <c r="C314" s="791"/>
      <c r="D314" s="791"/>
      <c r="E314" s="791"/>
      <c r="F314" s="791"/>
      <c r="G314" s="791"/>
      <c r="H314" s="868"/>
      <c r="I314" s="302">
        <v>3</v>
      </c>
      <c r="J314" s="767"/>
    </row>
    <row r="315" spans="2:10" x14ac:dyDescent="0.2">
      <c r="B315" s="293" t="s">
        <v>1045</v>
      </c>
      <c r="C315" s="294"/>
      <c r="D315" s="295" t="s">
        <v>1046</v>
      </c>
      <c r="E315" s="295"/>
      <c r="F315" s="295"/>
      <c r="G315" s="295"/>
      <c r="H315" s="295"/>
      <c r="I315" s="295"/>
      <c r="J315" s="296"/>
    </row>
    <row r="316" spans="2:10" ht="12.75" customHeight="1" x14ac:dyDescent="0.2">
      <c r="B316" s="297" t="s">
        <v>1062</v>
      </c>
      <c r="C316" s="297">
        <v>96523</v>
      </c>
      <c r="D316" s="775" t="s">
        <v>1458</v>
      </c>
      <c r="E316" s="775"/>
      <c r="F316" s="775"/>
      <c r="G316" s="775"/>
      <c r="H316" s="775"/>
      <c r="I316" s="775"/>
      <c r="J316" s="297" t="s">
        <v>1429</v>
      </c>
    </row>
    <row r="317" spans="2:10" x14ac:dyDescent="0.2">
      <c r="B317" s="781" t="s">
        <v>216</v>
      </c>
      <c r="C317" s="781"/>
      <c r="D317" s="781"/>
      <c r="E317" s="781"/>
      <c r="F317" s="781"/>
      <c r="G317" s="352" t="s">
        <v>226</v>
      </c>
      <c r="H317" s="352" t="s">
        <v>227</v>
      </c>
      <c r="I317" s="299" t="s">
        <v>225</v>
      </c>
      <c r="J317" s="298" t="s">
        <v>220</v>
      </c>
    </row>
    <row r="318" spans="2:10" x14ac:dyDescent="0.2">
      <c r="B318" s="763"/>
      <c r="C318" s="763"/>
      <c r="D318" s="763"/>
      <c r="E318" s="763"/>
      <c r="F318" s="763"/>
      <c r="G318" s="300">
        <v>0.52</v>
      </c>
      <c r="H318" s="300">
        <v>1.6</v>
      </c>
      <c r="I318" s="301">
        <v>0.83200000000000007</v>
      </c>
      <c r="J318" s="766" t="s">
        <v>225</v>
      </c>
    </row>
    <row r="319" spans="2:10" x14ac:dyDescent="0.2">
      <c r="B319" s="797" t="s">
        <v>221</v>
      </c>
      <c r="C319" s="792"/>
      <c r="D319" s="792"/>
      <c r="E319" s="792"/>
      <c r="F319" s="792"/>
      <c r="G319" s="792"/>
      <c r="H319" s="793"/>
      <c r="I319" s="302">
        <v>0.83200000000000007</v>
      </c>
      <c r="J319" s="767"/>
    </row>
    <row r="320" spans="2:10" ht="12.75" customHeight="1" x14ac:dyDescent="0.2">
      <c r="B320" s="297" t="s">
        <v>1063</v>
      </c>
      <c r="C320" s="297">
        <v>96617</v>
      </c>
      <c r="D320" s="775" t="s">
        <v>1459</v>
      </c>
      <c r="E320" s="775"/>
      <c r="F320" s="775"/>
      <c r="G320" s="775"/>
      <c r="H320" s="775"/>
      <c r="I320" s="775"/>
      <c r="J320" s="297" t="s">
        <v>41</v>
      </c>
    </row>
    <row r="321" spans="2:10" x14ac:dyDescent="0.2">
      <c r="B321" s="907" t="s">
        <v>216</v>
      </c>
      <c r="C321" s="911"/>
      <c r="D321" s="908"/>
      <c r="E321" s="353" t="s">
        <v>223</v>
      </c>
      <c r="F321" s="353" t="s">
        <v>217</v>
      </c>
      <c r="G321" s="907" t="s">
        <v>36</v>
      </c>
      <c r="H321" s="908"/>
      <c r="I321" s="299" t="s">
        <v>219</v>
      </c>
      <c r="J321" s="828" t="s">
        <v>225</v>
      </c>
    </row>
    <row r="322" spans="2:10" x14ac:dyDescent="0.2">
      <c r="B322" s="788" t="s">
        <v>817</v>
      </c>
      <c r="C322" s="789"/>
      <c r="D322" s="827"/>
      <c r="E322" s="355">
        <v>0.55000000000000004</v>
      </c>
      <c r="F322" s="355">
        <v>0.55000000000000004</v>
      </c>
      <c r="G322" s="909">
        <v>3</v>
      </c>
      <c r="H322" s="910"/>
      <c r="I322" s="356">
        <v>0.9075000000000002</v>
      </c>
      <c r="J322" s="829"/>
    </row>
    <row r="323" spans="2:10" x14ac:dyDescent="0.2">
      <c r="B323" s="790" t="s">
        <v>221</v>
      </c>
      <c r="C323" s="791"/>
      <c r="D323" s="791"/>
      <c r="E323" s="791"/>
      <c r="F323" s="791"/>
      <c r="G323" s="791"/>
      <c r="H323" s="868"/>
      <c r="I323" s="351">
        <v>0.9075000000000002</v>
      </c>
      <c r="J323" s="830"/>
    </row>
    <row r="324" spans="2:10" ht="12.75" customHeight="1" x14ac:dyDescent="0.2">
      <c r="B324" s="297" t="s">
        <v>1064</v>
      </c>
      <c r="C324" s="297">
        <v>96540</v>
      </c>
      <c r="D324" s="775" t="s">
        <v>1460</v>
      </c>
      <c r="E324" s="775"/>
      <c r="F324" s="775"/>
      <c r="G324" s="775"/>
      <c r="H324" s="775"/>
      <c r="I324" s="775"/>
      <c r="J324" s="297" t="s">
        <v>41</v>
      </c>
    </row>
    <row r="325" spans="2:10" x14ac:dyDescent="0.2">
      <c r="B325" s="794" t="s">
        <v>216</v>
      </c>
      <c r="C325" s="795"/>
      <c r="D325" s="795"/>
      <c r="E325" s="795"/>
      <c r="F325" s="795"/>
      <c r="G325" s="795"/>
      <c r="H325" s="796"/>
      <c r="I325" s="299" t="s">
        <v>219</v>
      </c>
      <c r="J325" s="313" t="s">
        <v>220</v>
      </c>
    </row>
    <row r="326" spans="2:10" x14ac:dyDescent="0.2">
      <c r="B326" s="770" t="s">
        <v>725</v>
      </c>
      <c r="C326" s="771"/>
      <c r="D326" s="771"/>
      <c r="E326" s="771"/>
      <c r="F326" s="771"/>
      <c r="G326" s="771"/>
      <c r="H326" s="772"/>
      <c r="I326" s="301">
        <v>4.3600000000000003</v>
      </c>
      <c r="J326" s="766" t="s">
        <v>219</v>
      </c>
    </row>
    <row r="327" spans="2:10" x14ac:dyDescent="0.2">
      <c r="B327" s="790" t="s">
        <v>221</v>
      </c>
      <c r="C327" s="791"/>
      <c r="D327" s="791"/>
      <c r="E327" s="791"/>
      <c r="F327" s="791"/>
      <c r="G327" s="791"/>
      <c r="H327" s="868"/>
      <c r="I327" s="351">
        <v>4.3600000000000003</v>
      </c>
      <c r="J327" s="767"/>
    </row>
    <row r="328" spans="2:10" ht="12.75" customHeight="1" x14ac:dyDescent="0.2">
      <c r="B328" s="297" t="s">
        <v>1065</v>
      </c>
      <c r="C328" s="297">
        <v>96543</v>
      </c>
      <c r="D328" s="775" t="s">
        <v>1461</v>
      </c>
      <c r="E328" s="775"/>
      <c r="F328" s="775"/>
      <c r="G328" s="775"/>
      <c r="H328" s="775"/>
      <c r="I328" s="775"/>
      <c r="J328" s="297" t="s">
        <v>186</v>
      </c>
    </row>
    <row r="329" spans="2:10" x14ac:dyDescent="0.2">
      <c r="B329" s="794" t="s">
        <v>216</v>
      </c>
      <c r="C329" s="795"/>
      <c r="D329" s="795"/>
      <c r="E329" s="795"/>
      <c r="F329" s="795"/>
      <c r="G329" s="795"/>
      <c r="H329" s="796"/>
      <c r="I329" s="299" t="s">
        <v>1462</v>
      </c>
      <c r="J329" s="313" t="s">
        <v>220</v>
      </c>
    </row>
    <row r="330" spans="2:10" x14ac:dyDescent="0.2">
      <c r="B330" s="770" t="s">
        <v>725</v>
      </c>
      <c r="C330" s="771"/>
      <c r="D330" s="771"/>
      <c r="E330" s="771"/>
      <c r="F330" s="771"/>
      <c r="G330" s="771"/>
      <c r="H330" s="772"/>
      <c r="I330" s="314">
        <v>10</v>
      </c>
      <c r="J330" s="766" t="s">
        <v>1462</v>
      </c>
    </row>
    <row r="331" spans="2:10" x14ac:dyDescent="0.2">
      <c r="B331" s="797" t="s">
        <v>221</v>
      </c>
      <c r="C331" s="792"/>
      <c r="D331" s="792"/>
      <c r="E331" s="792"/>
      <c r="F331" s="792"/>
      <c r="G331" s="792"/>
      <c r="H331" s="793"/>
      <c r="I331" s="357">
        <v>10</v>
      </c>
      <c r="J331" s="767"/>
    </row>
    <row r="332" spans="2:10" ht="12.75" customHeight="1" x14ac:dyDescent="0.2">
      <c r="B332" s="297" t="s">
        <v>1066</v>
      </c>
      <c r="C332" s="297">
        <v>96546</v>
      </c>
      <c r="D332" s="775" t="s">
        <v>1463</v>
      </c>
      <c r="E332" s="775"/>
      <c r="F332" s="775"/>
      <c r="G332" s="775"/>
      <c r="H332" s="775"/>
      <c r="I332" s="775"/>
      <c r="J332" s="297" t="s">
        <v>186</v>
      </c>
    </row>
    <row r="333" spans="2:10" x14ac:dyDescent="0.2">
      <c r="B333" s="794" t="s">
        <v>216</v>
      </c>
      <c r="C333" s="795"/>
      <c r="D333" s="795"/>
      <c r="E333" s="795"/>
      <c r="F333" s="795"/>
      <c r="G333" s="795"/>
      <c r="H333" s="796"/>
      <c r="I333" s="299" t="s">
        <v>1462</v>
      </c>
      <c r="J333" s="313" t="s">
        <v>220</v>
      </c>
    </row>
    <row r="334" spans="2:10" x14ac:dyDescent="0.2">
      <c r="B334" s="770" t="s">
        <v>725</v>
      </c>
      <c r="C334" s="771"/>
      <c r="D334" s="771"/>
      <c r="E334" s="771"/>
      <c r="F334" s="771"/>
      <c r="G334" s="771"/>
      <c r="H334" s="772"/>
      <c r="I334" s="314">
        <v>5</v>
      </c>
      <c r="J334" s="766" t="s">
        <v>1462</v>
      </c>
    </row>
    <row r="335" spans="2:10" x14ac:dyDescent="0.2">
      <c r="B335" s="797" t="s">
        <v>221</v>
      </c>
      <c r="C335" s="792"/>
      <c r="D335" s="792"/>
      <c r="E335" s="792"/>
      <c r="F335" s="792"/>
      <c r="G335" s="792"/>
      <c r="H335" s="793"/>
      <c r="I335" s="357">
        <v>5</v>
      </c>
      <c r="J335" s="767"/>
    </row>
    <row r="336" spans="2:10" ht="12.75" customHeight="1" x14ac:dyDescent="0.2">
      <c r="B336" s="297" t="s">
        <v>1067</v>
      </c>
      <c r="C336" s="297">
        <v>96547</v>
      </c>
      <c r="D336" s="775" t="s">
        <v>1464</v>
      </c>
      <c r="E336" s="775"/>
      <c r="F336" s="775"/>
      <c r="G336" s="775"/>
      <c r="H336" s="775"/>
      <c r="I336" s="775"/>
      <c r="J336" s="297" t="s">
        <v>186</v>
      </c>
    </row>
    <row r="337" spans="2:10" x14ac:dyDescent="0.2">
      <c r="B337" s="794" t="s">
        <v>216</v>
      </c>
      <c r="C337" s="795"/>
      <c r="D337" s="795"/>
      <c r="E337" s="795"/>
      <c r="F337" s="795"/>
      <c r="G337" s="795"/>
      <c r="H337" s="796"/>
      <c r="I337" s="299" t="s">
        <v>1462</v>
      </c>
      <c r="J337" s="313" t="s">
        <v>220</v>
      </c>
    </row>
    <row r="338" spans="2:10" x14ac:dyDescent="0.2">
      <c r="B338" s="770" t="s">
        <v>725</v>
      </c>
      <c r="C338" s="771"/>
      <c r="D338" s="771"/>
      <c r="E338" s="771"/>
      <c r="F338" s="771"/>
      <c r="G338" s="771"/>
      <c r="H338" s="772"/>
      <c r="I338" s="314">
        <v>16.899999999999999</v>
      </c>
      <c r="J338" s="766" t="s">
        <v>1462</v>
      </c>
    </row>
    <row r="339" spans="2:10" x14ac:dyDescent="0.2">
      <c r="B339" s="797" t="s">
        <v>221</v>
      </c>
      <c r="C339" s="792"/>
      <c r="D339" s="792"/>
      <c r="E339" s="792"/>
      <c r="F339" s="792"/>
      <c r="G339" s="792"/>
      <c r="H339" s="793"/>
      <c r="I339" s="357">
        <v>16.899999999999999</v>
      </c>
      <c r="J339" s="767"/>
    </row>
    <row r="340" spans="2:10" ht="12.75" customHeight="1" x14ac:dyDescent="0.2">
      <c r="B340" s="297" t="s">
        <v>1068</v>
      </c>
      <c r="C340" s="297">
        <v>94965</v>
      </c>
      <c r="D340" s="775" t="s">
        <v>1465</v>
      </c>
      <c r="E340" s="775"/>
      <c r="F340" s="775"/>
      <c r="G340" s="775"/>
      <c r="H340" s="775"/>
      <c r="I340" s="775"/>
      <c r="J340" s="297" t="s">
        <v>1429</v>
      </c>
    </row>
    <row r="341" spans="2:10" x14ac:dyDescent="0.2">
      <c r="B341" s="794" t="s">
        <v>216</v>
      </c>
      <c r="C341" s="795"/>
      <c r="D341" s="795"/>
      <c r="E341" s="795"/>
      <c r="F341" s="795"/>
      <c r="G341" s="795"/>
      <c r="H341" s="796"/>
      <c r="I341" s="299" t="s">
        <v>225</v>
      </c>
      <c r="J341" s="313" t="s">
        <v>220</v>
      </c>
    </row>
    <row r="342" spans="2:10" x14ac:dyDescent="0.2">
      <c r="B342" s="770" t="s">
        <v>725</v>
      </c>
      <c r="C342" s="771"/>
      <c r="D342" s="771"/>
      <c r="E342" s="771"/>
      <c r="F342" s="771"/>
      <c r="G342" s="771"/>
      <c r="H342" s="772"/>
      <c r="I342" s="314">
        <v>0.52</v>
      </c>
      <c r="J342" s="766" t="s">
        <v>225</v>
      </c>
    </row>
    <row r="343" spans="2:10" x14ac:dyDescent="0.2">
      <c r="B343" s="797" t="s">
        <v>221</v>
      </c>
      <c r="C343" s="792"/>
      <c r="D343" s="792"/>
      <c r="E343" s="792"/>
      <c r="F343" s="792"/>
      <c r="G343" s="792"/>
      <c r="H343" s="793"/>
      <c r="I343" s="357">
        <v>0.52</v>
      </c>
      <c r="J343" s="767"/>
    </row>
    <row r="344" spans="2:10" ht="12.75" customHeight="1" x14ac:dyDescent="0.2">
      <c r="B344" s="297" t="s">
        <v>1069</v>
      </c>
      <c r="C344" s="297">
        <v>103670</v>
      </c>
      <c r="D344" s="775" t="s">
        <v>1456</v>
      </c>
      <c r="E344" s="775"/>
      <c r="F344" s="775"/>
      <c r="G344" s="775"/>
      <c r="H344" s="775"/>
      <c r="I344" s="775"/>
      <c r="J344" s="297" t="s">
        <v>1429</v>
      </c>
    </row>
    <row r="345" spans="2:10" x14ac:dyDescent="0.2">
      <c r="B345" s="794" t="s">
        <v>216</v>
      </c>
      <c r="C345" s="795"/>
      <c r="D345" s="795"/>
      <c r="E345" s="795"/>
      <c r="F345" s="795"/>
      <c r="G345" s="795"/>
      <c r="H345" s="796"/>
      <c r="I345" s="299" t="s">
        <v>225</v>
      </c>
      <c r="J345" s="313" t="s">
        <v>220</v>
      </c>
    </row>
    <row r="346" spans="2:10" x14ac:dyDescent="0.2">
      <c r="B346" s="770" t="s">
        <v>725</v>
      </c>
      <c r="C346" s="771"/>
      <c r="D346" s="771"/>
      <c r="E346" s="771"/>
      <c r="F346" s="771"/>
      <c r="G346" s="771"/>
      <c r="H346" s="772"/>
      <c r="I346" s="314">
        <v>0.52</v>
      </c>
      <c r="J346" s="766" t="s">
        <v>225</v>
      </c>
    </row>
    <row r="347" spans="2:10" x14ac:dyDescent="0.2">
      <c r="B347" s="797" t="s">
        <v>221</v>
      </c>
      <c r="C347" s="792"/>
      <c r="D347" s="792"/>
      <c r="E347" s="792"/>
      <c r="F347" s="792"/>
      <c r="G347" s="792"/>
      <c r="H347" s="793"/>
      <c r="I347" s="357">
        <v>0.52</v>
      </c>
      <c r="J347" s="767"/>
    </row>
    <row r="348" spans="2:10" ht="12.75" customHeight="1" x14ac:dyDescent="0.2">
      <c r="B348" s="297" t="s">
        <v>1070</v>
      </c>
      <c r="C348" s="297">
        <v>98557</v>
      </c>
      <c r="D348" s="775" t="s">
        <v>1466</v>
      </c>
      <c r="E348" s="775"/>
      <c r="F348" s="775"/>
      <c r="G348" s="775"/>
      <c r="H348" s="775"/>
      <c r="I348" s="775"/>
      <c r="J348" s="297" t="s">
        <v>41</v>
      </c>
    </row>
    <row r="349" spans="2:10" x14ac:dyDescent="0.2">
      <c r="B349" s="794" t="s">
        <v>216</v>
      </c>
      <c r="C349" s="795"/>
      <c r="D349" s="795"/>
      <c r="E349" s="795"/>
      <c r="F349" s="795"/>
      <c r="G349" s="795"/>
      <c r="H349" s="796"/>
      <c r="I349" s="299" t="s">
        <v>219</v>
      </c>
      <c r="J349" s="313" t="s">
        <v>220</v>
      </c>
    </row>
    <row r="350" spans="2:10" x14ac:dyDescent="0.2">
      <c r="B350" s="770" t="s">
        <v>725</v>
      </c>
      <c r="C350" s="771"/>
      <c r="D350" s="771"/>
      <c r="E350" s="771"/>
      <c r="F350" s="771"/>
      <c r="G350" s="771"/>
      <c r="H350" s="772"/>
      <c r="I350" s="314">
        <v>4.3600000000000003</v>
      </c>
      <c r="J350" s="766" t="s">
        <v>219</v>
      </c>
    </row>
    <row r="351" spans="2:10" x14ac:dyDescent="0.2">
      <c r="B351" s="797" t="s">
        <v>221</v>
      </c>
      <c r="C351" s="792"/>
      <c r="D351" s="792"/>
      <c r="E351" s="792"/>
      <c r="F351" s="792"/>
      <c r="G351" s="792"/>
      <c r="H351" s="793"/>
      <c r="I351" s="357">
        <v>4.3600000000000003</v>
      </c>
      <c r="J351" s="767"/>
    </row>
    <row r="352" spans="2:10" ht="12.75" customHeight="1" x14ac:dyDescent="0.2">
      <c r="B352" s="297" t="s">
        <v>1071</v>
      </c>
      <c r="C352" s="297">
        <v>93382</v>
      </c>
      <c r="D352" s="775" t="s">
        <v>1467</v>
      </c>
      <c r="E352" s="775"/>
      <c r="F352" s="775"/>
      <c r="G352" s="775"/>
      <c r="H352" s="775"/>
      <c r="I352" s="775"/>
      <c r="J352" s="297" t="s">
        <v>1429</v>
      </c>
    </row>
    <row r="353" spans="2:10" x14ac:dyDescent="0.2">
      <c r="B353" s="778" t="s">
        <v>216</v>
      </c>
      <c r="C353" s="779"/>
      <c r="D353" s="779"/>
      <c r="E353" s="779"/>
      <c r="F353" s="780"/>
      <c r="G353" s="352" t="s">
        <v>1072</v>
      </c>
      <c r="H353" s="352" t="s">
        <v>1073</v>
      </c>
      <c r="I353" s="299" t="s">
        <v>225</v>
      </c>
      <c r="J353" s="298" t="s">
        <v>220</v>
      </c>
    </row>
    <row r="354" spans="2:10" x14ac:dyDescent="0.2">
      <c r="B354" s="851"/>
      <c r="C354" s="912"/>
      <c r="D354" s="912"/>
      <c r="E354" s="912"/>
      <c r="F354" s="913"/>
      <c r="G354" s="300">
        <v>0.83200000000000007</v>
      </c>
      <c r="H354" s="300">
        <v>0.52</v>
      </c>
      <c r="I354" s="301">
        <v>0.31200000000000006</v>
      </c>
      <c r="J354" s="766" t="s">
        <v>225</v>
      </c>
    </row>
    <row r="355" spans="2:10" x14ac:dyDescent="0.2">
      <c r="B355" s="790" t="s">
        <v>221</v>
      </c>
      <c r="C355" s="791"/>
      <c r="D355" s="791"/>
      <c r="E355" s="792"/>
      <c r="F355" s="792"/>
      <c r="G355" s="792"/>
      <c r="H355" s="793"/>
      <c r="I355" s="302">
        <v>0.31200000000000006</v>
      </c>
      <c r="J355" s="767"/>
    </row>
    <row r="356" spans="2:10" x14ac:dyDescent="0.2">
      <c r="B356" s="293" t="s">
        <v>1047</v>
      </c>
      <c r="C356" s="294"/>
      <c r="D356" s="295" t="s">
        <v>1049</v>
      </c>
      <c r="E356" s="295"/>
      <c r="F356" s="295"/>
      <c r="G356" s="295"/>
      <c r="H356" s="295"/>
      <c r="I356" s="295"/>
      <c r="J356" s="296"/>
    </row>
    <row r="357" spans="2:10" ht="12.75" customHeight="1" x14ac:dyDescent="0.2">
      <c r="B357" s="297" t="s">
        <v>1048</v>
      </c>
      <c r="C357" s="297">
        <v>92431</v>
      </c>
      <c r="D357" s="775" t="s">
        <v>1468</v>
      </c>
      <c r="E357" s="775"/>
      <c r="F357" s="775"/>
      <c r="G357" s="775"/>
      <c r="H357" s="775"/>
      <c r="I357" s="775"/>
      <c r="J357" s="297" t="s">
        <v>41</v>
      </c>
    </row>
    <row r="358" spans="2:10" x14ac:dyDescent="0.2">
      <c r="B358" s="794" t="s">
        <v>216</v>
      </c>
      <c r="C358" s="795"/>
      <c r="D358" s="795"/>
      <c r="E358" s="795"/>
      <c r="F358" s="795"/>
      <c r="G358" s="795"/>
      <c r="H358" s="796"/>
      <c r="I358" s="299" t="s">
        <v>219</v>
      </c>
      <c r="J358" s="313" t="s">
        <v>220</v>
      </c>
    </row>
    <row r="359" spans="2:10" x14ac:dyDescent="0.2">
      <c r="B359" s="770" t="s">
        <v>725</v>
      </c>
      <c r="C359" s="771"/>
      <c r="D359" s="771"/>
      <c r="E359" s="771"/>
      <c r="F359" s="771"/>
      <c r="G359" s="771"/>
      <c r="H359" s="772"/>
      <c r="I359" s="314">
        <v>12.73</v>
      </c>
      <c r="J359" s="766" t="s">
        <v>219</v>
      </c>
    </row>
    <row r="360" spans="2:10" x14ac:dyDescent="0.2">
      <c r="B360" s="797" t="s">
        <v>221</v>
      </c>
      <c r="C360" s="792"/>
      <c r="D360" s="792"/>
      <c r="E360" s="792"/>
      <c r="F360" s="792"/>
      <c r="G360" s="792"/>
      <c r="H360" s="793"/>
      <c r="I360" s="357">
        <v>12.73</v>
      </c>
      <c r="J360" s="767"/>
    </row>
    <row r="361" spans="2:10" ht="12.75" customHeight="1" x14ac:dyDescent="0.2">
      <c r="B361" s="297" t="s">
        <v>1050</v>
      </c>
      <c r="C361" s="297">
        <v>92759</v>
      </c>
      <c r="D361" s="775" t="s">
        <v>1469</v>
      </c>
      <c r="E361" s="775"/>
      <c r="F361" s="775"/>
      <c r="G361" s="775"/>
      <c r="H361" s="775"/>
      <c r="I361" s="775"/>
      <c r="J361" s="297" t="s">
        <v>186</v>
      </c>
    </row>
    <row r="362" spans="2:10" x14ac:dyDescent="0.2">
      <c r="B362" s="794" t="s">
        <v>216</v>
      </c>
      <c r="C362" s="795"/>
      <c r="D362" s="795"/>
      <c r="E362" s="795"/>
      <c r="F362" s="795"/>
      <c r="G362" s="795"/>
      <c r="H362" s="796"/>
      <c r="I362" s="299" t="s">
        <v>1462</v>
      </c>
      <c r="J362" s="313" t="s">
        <v>220</v>
      </c>
    </row>
    <row r="363" spans="2:10" x14ac:dyDescent="0.2">
      <c r="B363" s="770" t="s">
        <v>725</v>
      </c>
      <c r="C363" s="771"/>
      <c r="D363" s="771"/>
      <c r="E363" s="771"/>
      <c r="F363" s="771"/>
      <c r="G363" s="771"/>
      <c r="H363" s="772"/>
      <c r="I363" s="314">
        <v>25.1</v>
      </c>
      <c r="J363" s="766" t="s">
        <v>1462</v>
      </c>
    </row>
    <row r="364" spans="2:10" x14ac:dyDescent="0.2">
      <c r="B364" s="797" t="s">
        <v>221</v>
      </c>
      <c r="C364" s="792"/>
      <c r="D364" s="792"/>
      <c r="E364" s="792"/>
      <c r="F364" s="792"/>
      <c r="G364" s="792"/>
      <c r="H364" s="793"/>
      <c r="I364" s="357">
        <v>25.1</v>
      </c>
      <c r="J364" s="767"/>
    </row>
    <row r="365" spans="2:10" ht="12.75" customHeight="1" x14ac:dyDescent="0.2">
      <c r="B365" s="297" t="s">
        <v>1051</v>
      </c>
      <c r="C365" s="297">
        <v>104108</v>
      </c>
      <c r="D365" s="775" t="s">
        <v>1470</v>
      </c>
      <c r="E365" s="775"/>
      <c r="F365" s="775"/>
      <c r="G365" s="775"/>
      <c r="H365" s="775"/>
      <c r="I365" s="775"/>
      <c r="J365" s="297" t="s">
        <v>186</v>
      </c>
    </row>
    <row r="366" spans="2:10" x14ac:dyDescent="0.2">
      <c r="B366" s="794" t="s">
        <v>216</v>
      </c>
      <c r="C366" s="795"/>
      <c r="D366" s="795"/>
      <c r="E366" s="795"/>
      <c r="F366" s="795"/>
      <c r="G366" s="795"/>
      <c r="H366" s="796"/>
      <c r="I366" s="299" t="s">
        <v>1462</v>
      </c>
      <c r="J366" s="313" t="s">
        <v>220</v>
      </c>
    </row>
    <row r="367" spans="2:10" x14ac:dyDescent="0.2">
      <c r="B367" s="770" t="s">
        <v>725</v>
      </c>
      <c r="C367" s="771"/>
      <c r="D367" s="771"/>
      <c r="E367" s="771"/>
      <c r="F367" s="771"/>
      <c r="G367" s="771"/>
      <c r="H367" s="772"/>
      <c r="I367" s="314">
        <v>32.799999999999997</v>
      </c>
      <c r="J367" s="766" t="s">
        <v>1462</v>
      </c>
    </row>
    <row r="368" spans="2:10" x14ac:dyDescent="0.2">
      <c r="B368" s="797" t="s">
        <v>221</v>
      </c>
      <c r="C368" s="792"/>
      <c r="D368" s="792"/>
      <c r="E368" s="792"/>
      <c r="F368" s="792"/>
      <c r="G368" s="792"/>
      <c r="H368" s="793"/>
      <c r="I368" s="357">
        <v>32.799999999999997</v>
      </c>
      <c r="J368" s="767"/>
    </row>
    <row r="369" spans="2:10" ht="12.75" customHeight="1" x14ac:dyDescent="0.2">
      <c r="B369" s="297" t="s">
        <v>1052</v>
      </c>
      <c r="C369" s="297">
        <v>92763</v>
      </c>
      <c r="D369" s="775" t="s">
        <v>1471</v>
      </c>
      <c r="E369" s="775"/>
      <c r="F369" s="775"/>
      <c r="G369" s="775"/>
      <c r="H369" s="775"/>
      <c r="I369" s="775"/>
      <c r="J369" s="297" t="s">
        <v>186</v>
      </c>
    </row>
    <row r="370" spans="2:10" x14ac:dyDescent="0.2">
      <c r="B370" s="794" t="s">
        <v>216</v>
      </c>
      <c r="C370" s="795"/>
      <c r="D370" s="795"/>
      <c r="E370" s="795"/>
      <c r="F370" s="795"/>
      <c r="G370" s="795"/>
      <c r="H370" s="796"/>
      <c r="I370" s="299" t="s">
        <v>1462</v>
      </c>
      <c r="J370" s="313" t="s">
        <v>220</v>
      </c>
    </row>
    <row r="371" spans="2:10" x14ac:dyDescent="0.2">
      <c r="B371" s="770" t="s">
        <v>725</v>
      </c>
      <c r="C371" s="771"/>
      <c r="D371" s="771"/>
      <c r="E371" s="771"/>
      <c r="F371" s="771"/>
      <c r="G371" s="771"/>
      <c r="H371" s="772"/>
      <c r="I371" s="314">
        <v>32.799999999999997</v>
      </c>
      <c r="J371" s="766" t="s">
        <v>1462</v>
      </c>
    </row>
    <row r="372" spans="2:10" x14ac:dyDescent="0.2">
      <c r="B372" s="797" t="s">
        <v>221</v>
      </c>
      <c r="C372" s="792"/>
      <c r="D372" s="792"/>
      <c r="E372" s="792"/>
      <c r="F372" s="792"/>
      <c r="G372" s="792"/>
      <c r="H372" s="793"/>
      <c r="I372" s="357">
        <v>32.799999999999997</v>
      </c>
      <c r="J372" s="767"/>
    </row>
    <row r="373" spans="2:10" ht="12.75" customHeight="1" x14ac:dyDescent="0.2">
      <c r="B373" s="297" t="s">
        <v>1053</v>
      </c>
      <c r="C373" s="297">
        <v>94965</v>
      </c>
      <c r="D373" s="775" t="s">
        <v>1465</v>
      </c>
      <c r="E373" s="775"/>
      <c r="F373" s="775"/>
      <c r="G373" s="775"/>
      <c r="H373" s="775"/>
      <c r="I373" s="775"/>
      <c r="J373" s="297" t="s">
        <v>1429</v>
      </c>
    </row>
    <row r="374" spans="2:10" x14ac:dyDescent="0.2">
      <c r="B374" s="794" t="s">
        <v>216</v>
      </c>
      <c r="C374" s="795"/>
      <c r="D374" s="795"/>
      <c r="E374" s="795"/>
      <c r="F374" s="795"/>
      <c r="G374" s="795"/>
      <c r="H374" s="796"/>
      <c r="I374" s="299" t="s">
        <v>225</v>
      </c>
      <c r="J374" s="313" t="s">
        <v>220</v>
      </c>
    </row>
    <row r="375" spans="2:10" x14ac:dyDescent="0.2">
      <c r="B375" s="770" t="s">
        <v>725</v>
      </c>
      <c r="C375" s="771"/>
      <c r="D375" s="771"/>
      <c r="E375" s="771"/>
      <c r="F375" s="771"/>
      <c r="G375" s="771"/>
      <c r="H375" s="772"/>
      <c r="I375" s="314">
        <v>0.64</v>
      </c>
      <c r="J375" s="766" t="s">
        <v>225</v>
      </c>
    </row>
    <row r="376" spans="2:10" x14ac:dyDescent="0.2">
      <c r="B376" s="797" t="s">
        <v>221</v>
      </c>
      <c r="C376" s="792"/>
      <c r="D376" s="792"/>
      <c r="E376" s="792"/>
      <c r="F376" s="792"/>
      <c r="G376" s="792"/>
      <c r="H376" s="793"/>
      <c r="I376" s="357">
        <v>0.64</v>
      </c>
      <c r="J376" s="767"/>
    </row>
    <row r="377" spans="2:10" ht="12.75" customHeight="1" x14ac:dyDescent="0.2">
      <c r="B377" s="297" t="s">
        <v>1074</v>
      </c>
      <c r="C377" s="297">
        <v>103670</v>
      </c>
      <c r="D377" s="775" t="s">
        <v>1456</v>
      </c>
      <c r="E377" s="775"/>
      <c r="F377" s="775"/>
      <c r="G377" s="775"/>
      <c r="H377" s="775"/>
      <c r="I377" s="775"/>
      <c r="J377" s="297" t="s">
        <v>1429</v>
      </c>
    </row>
    <row r="378" spans="2:10" x14ac:dyDescent="0.2">
      <c r="B378" s="794" t="s">
        <v>216</v>
      </c>
      <c r="C378" s="795"/>
      <c r="D378" s="795"/>
      <c r="E378" s="795"/>
      <c r="F378" s="795"/>
      <c r="G378" s="795"/>
      <c r="H378" s="796"/>
      <c r="I378" s="299" t="s">
        <v>225</v>
      </c>
      <c r="J378" s="313" t="s">
        <v>220</v>
      </c>
    </row>
    <row r="379" spans="2:10" x14ac:dyDescent="0.2">
      <c r="B379" s="770" t="s">
        <v>725</v>
      </c>
      <c r="C379" s="771"/>
      <c r="D379" s="771"/>
      <c r="E379" s="771"/>
      <c r="F379" s="771"/>
      <c r="G379" s="771"/>
      <c r="H379" s="772"/>
      <c r="I379" s="314">
        <v>0.64</v>
      </c>
      <c r="J379" s="766" t="s">
        <v>225</v>
      </c>
    </row>
    <row r="380" spans="2:10" x14ac:dyDescent="0.2">
      <c r="B380" s="797" t="s">
        <v>221</v>
      </c>
      <c r="C380" s="792"/>
      <c r="D380" s="792"/>
      <c r="E380" s="792"/>
      <c r="F380" s="792"/>
      <c r="G380" s="792"/>
      <c r="H380" s="793"/>
      <c r="I380" s="357">
        <v>0.64</v>
      </c>
      <c r="J380" s="767"/>
    </row>
    <row r="381" spans="2:10" x14ac:dyDescent="0.2">
      <c r="B381" s="293" t="s">
        <v>1054</v>
      </c>
      <c r="C381" s="294"/>
      <c r="D381" s="295" t="s">
        <v>1061</v>
      </c>
      <c r="E381" s="295"/>
      <c r="F381" s="295"/>
      <c r="G381" s="295"/>
      <c r="H381" s="295"/>
      <c r="I381" s="295"/>
      <c r="J381" s="296"/>
    </row>
    <row r="382" spans="2:10" ht="12.75" customHeight="1" x14ac:dyDescent="0.2">
      <c r="B382" s="297" t="s">
        <v>1055</v>
      </c>
      <c r="C382" s="297">
        <v>92431</v>
      </c>
      <c r="D382" s="775" t="s">
        <v>1468</v>
      </c>
      <c r="E382" s="775"/>
      <c r="F382" s="775"/>
      <c r="G382" s="775"/>
      <c r="H382" s="775"/>
      <c r="I382" s="775"/>
      <c r="J382" s="297" t="s">
        <v>41</v>
      </c>
    </row>
    <row r="383" spans="2:10" x14ac:dyDescent="0.2">
      <c r="B383" s="794" t="s">
        <v>216</v>
      </c>
      <c r="C383" s="795"/>
      <c r="D383" s="795"/>
      <c r="E383" s="795"/>
      <c r="F383" s="795"/>
      <c r="G383" s="795"/>
      <c r="H383" s="796"/>
      <c r="I383" s="299" t="s">
        <v>219</v>
      </c>
      <c r="J383" s="313" t="s">
        <v>220</v>
      </c>
    </row>
    <row r="384" spans="2:10" x14ac:dyDescent="0.2">
      <c r="B384" s="770" t="s">
        <v>725</v>
      </c>
      <c r="C384" s="771"/>
      <c r="D384" s="771"/>
      <c r="E384" s="771"/>
      <c r="F384" s="771"/>
      <c r="G384" s="771"/>
      <c r="H384" s="772"/>
      <c r="I384" s="314">
        <v>10.65</v>
      </c>
      <c r="J384" s="766" t="s">
        <v>219</v>
      </c>
    </row>
    <row r="385" spans="2:10" x14ac:dyDescent="0.2">
      <c r="B385" s="797" t="s">
        <v>221</v>
      </c>
      <c r="C385" s="792"/>
      <c r="D385" s="792"/>
      <c r="E385" s="792"/>
      <c r="F385" s="792"/>
      <c r="G385" s="792"/>
      <c r="H385" s="793"/>
      <c r="I385" s="357">
        <v>10.65</v>
      </c>
      <c r="J385" s="767"/>
    </row>
    <row r="386" spans="2:10" ht="12.75" customHeight="1" x14ac:dyDescent="0.2">
      <c r="B386" s="297" t="s">
        <v>1056</v>
      </c>
      <c r="C386" s="297">
        <v>92759</v>
      </c>
      <c r="D386" s="775" t="s">
        <v>1469</v>
      </c>
      <c r="E386" s="775"/>
      <c r="F386" s="775"/>
      <c r="G386" s="775"/>
      <c r="H386" s="775"/>
      <c r="I386" s="775"/>
      <c r="J386" s="297" t="s">
        <v>186</v>
      </c>
    </row>
    <row r="387" spans="2:10" x14ac:dyDescent="0.2">
      <c r="B387" s="794" t="s">
        <v>216</v>
      </c>
      <c r="C387" s="795"/>
      <c r="D387" s="795"/>
      <c r="E387" s="795"/>
      <c r="F387" s="795"/>
      <c r="G387" s="795"/>
      <c r="H387" s="796"/>
      <c r="I387" s="299" t="s">
        <v>1462</v>
      </c>
      <c r="J387" s="313" t="s">
        <v>220</v>
      </c>
    </row>
    <row r="388" spans="2:10" x14ac:dyDescent="0.2">
      <c r="B388" s="770" t="s">
        <v>725</v>
      </c>
      <c r="C388" s="771"/>
      <c r="D388" s="771"/>
      <c r="E388" s="771"/>
      <c r="F388" s="771"/>
      <c r="G388" s="771"/>
      <c r="H388" s="772"/>
      <c r="I388" s="314">
        <v>8.1</v>
      </c>
      <c r="J388" s="766" t="s">
        <v>1462</v>
      </c>
    </row>
    <row r="389" spans="2:10" x14ac:dyDescent="0.2">
      <c r="B389" s="797" t="s">
        <v>221</v>
      </c>
      <c r="C389" s="792"/>
      <c r="D389" s="792"/>
      <c r="E389" s="792"/>
      <c r="F389" s="792"/>
      <c r="G389" s="792"/>
      <c r="H389" s="793"/>
      <c r="I389" s="357">
        <v>8.1</v>
      </c>
      <c r="J389" s="767"/>
    </row>
    <row r="390" spans="2:10" ht="12.75" customHeight="1" x14ac:dyDescent="0.2">
      <c r="B390" s="297" t="s">
        <v>1057</v>
      </c>
      <c r="C390" s="297">
        <v>92760</v>
      </c>
      <c r="D390" s="775" t="s">
        <v>1472</v>
      </c>
      <c r="E390" s="775"/>
      <c r="F390" s="775"/>
      <c r="G390" s="775"/>
      <c r="H390" s="775"/>
      <c r="I390" s="775"/>
      <c r="J390" s="297" t="s">
        <v>186</v>
      </c>
    </row>
    <row r="391" spans="2:10" x14ac:dyDescent="0.2">
      <c r="B391" s="794" t="s">
        <v>216</v>
      </c>
      <c r="C391" s="795"/>
      <c r="D391" s="795"/>
      <c r="E391" s="795"/>
      <c r="F391" s="795"/>
      <c r="G391" s="795"/>
      <c r="H391" s="796"/>
      <c r="I391" s="299" t="s">
        <v>1462</v>
      </c>
      <c r="J391" s="313" t="s">
        <v>220</v>
      </c>
    </row>
    <row r="392" spans="2:10" x14ac:dyDescent="0.2">
      <c r="B392" s="770" t="s">
        <v>725</v>
      </c>
      <c r="C392" s="771"/>
      <c r="D392" s="771"/>
      <c r="E392" s="771"/>
      <c r="F392" s="771"/>
      <c r="G392" s="771"/>
      <c r="H392" s="772"/>
      <c r="I392" s="314">
        <v>0.2</v>
      </c>
      <c r="J392" s="766" t="s">
        <v>1462</v>
      </c>
    </row>
    <row r="393" spans="2:10" x14ac:dyDescent="0.2">
      <c r="B393" s="797" t="s">
        <v>221</v>
      </c>
      <c r="C393" s="792"/>
      <c r="D393" s="792"/>
      <c r="E393" s="792"/>
      <c r="F393" s="792"/>
      <c r="G393" s="792"/>
      <c r="H393" s="793"/>
      <c r="I393" s="357">
        <v>0.2</v>
      </c>
      <c r="J393" s="767"/>
    </row>
    <row r="394" spans="2:10" ht="12.75" customHeight="1" x14ac:dyDescent="0.2">
      <c r="B394" s="297" t="s">
        <v>1058</v>
      </c>
      <c r="C394" s="297">
        <v>92761</v>
      </c>
      <c r="D394" s="775" t="s">
        <v>1473</v>
      </c>
      <c r="E394" s="775"/>
      <c r="F394" s="775"/>
      <c r="G394" s="775"/>
      <c r="H394" s="775"/>
      <c r="I394" s="775"/>
      <c r="J394" s="297" t="s">
        <v>186</v>
      </c>
    </row>
    <row r="395" spans="2:10" x14ac:dyDescent="0.2">
      <c r="B395" s="794" t="s">
        <v>216</v>
      </c>
      <c r="C395" s="795"/>
      <c r="D395" s="795"/>
      <c r="E395" s="795"/>
      <c r="F395" s="795"/>
      <c r="G395" s="795"/>
      <c r="H395" s="796"/>
      <c r="I395" s="299" t="s">
        <v>1462</v>
      </c>
      <c r="J395" s="313" t="s">
        <v>220</v>
      </c>
    </row>
    <row r="396" spans="2:10" x14ac:dyDescent="0.2">
      <c r="B396" s="770" t="s">
        <v>725</v>
      </c>
      <c r="C396" s="771"/>
      <c r="D396" s="771"/>
      <c r="E396" s="771"/>
      <c r="F396" s="771"/>
      <c r="G396" s="771"/>
      <c r="H396" s="772"/>
      <c r="I396" s="314">
        <v>25.3</v>
      </c>
      <c r="J396" s="766" t="s">
        <v>1462</v>
      </c>
    </row>
    <row r="397" spans="2:10" x14ac:dyDescent="0.2">
      <c r="B397" s="797" t="s">
        <v>221</v>
      </c>
      <c r="C397" s="792"/>
      <c r="D397" s="792"/>
      <c r="E397" s="792"/>
      <c r="F397" s="792"/>
      <c r="G397" s="792"/>
      <c r="H397" s="793"/>
      <c r="I397" s="357">
        <v>25.3</v>
      </c>
      <c r="J397" s="767"/>
    </row>
    <row r="398" spans="2:10" ht="12.75" customHeight="1" x14ac:dyDescent="0.2">
      <c r="B398" s="297" t="s">
        <v>1059</v>
      </c>
      <c r="C398" s="297">
        <v>94965</v>
      </c>
      <c r="D398" s="775" t="s">
        <v>1465</v>
      </c>
      <c r="E398" s="775"/>
      <c r="F398" s="775"/>
      <c r="G398" s="775"/>
      <c r="H398" s="775"/>
      <c r="I398" s="775"/>
      <c r="J398" s="297" t="s">
        <v>1429</v>
      </c>
    </row>
    <row r="399" spans="2:10" x14ac:dyDescent="0.2">
      <c r="B399" s="794" t="s">
        <v>216</v>
      </c>
      <c r="C399" s="795"/>
      <c r="D399" s="795"/>
      <c r="E399" s="795"/>
      <c r="F399" s="795"/>
      <c r="G399" s="795"/>
      <c r="H399" s="796"/>
      <c r="I399" s="299" t="s">
        <v>225</v>
      </c>
      <c r="J399" s="313" t="s">
        <v>220</v>
      </c>
    </row>
    <row r="400" spans="2:10" x14ac:dyDescent="0.2">
      <c r="B400" s="770" t="s">
        <v>725</v>
      </c>
      <c r="C400" s="771"/>
      <c r="D400" s="771"/>
      <c r="E400" s="771"/>
      <c r="F400" s="771"/>
      <c r="G400" s="771"/>
      <c r="H400" s="772"/>
      <c r="I400" s="314">
        <v>0.65</v>
      </c>
      <c r="J400" s="766" t="s">
        <v>225</v>
      </c>
    </row>
    <row r="401" spans="2:10" x14ac:dyDescent="0.2">
      <c r="B401" s="797" t="s">
        <v>221</v>
      </c>
      <c r="C401" s="792"/>
      <c r="D401" s="792"/>
      <c r="E401" s="792"/>
      <c r="F401" s="792"/>
      <c r="G401" s="792"/>
      <c r="H401" s="793"/>
      <c r="I401" s="357">
        <v>0.65</v>
      </c>
      <c r="J401" s="767"/>
    </row>
    <row r="402" spans="2:10" ht="12.75" customHeight="1" x14ac:dyDescent="0.2">
      <c r="B402" s="297" t="s">
        <v>1060</v>
      </c>
      <c r="C402" s="297">
        <v>103670</v>
      </c>
      <c r="D402" s="775" t="s">
        <v>1456</v>
      </c>
      <c r="E402" s="775"/>
      <c r="F402" s="775"/>
      <c r="G402" s="775"/>
      <c r="H402" s="775"/>
      <c r="I402" s="775"/>
      <c r="J402" s="297" t="s">
        <v>1429</v>
      </c>
    </row>
    <row r="403" spans="2:10" x14ac:dyDescent="0.2">
      <c r="B403" s="794" t="s">
        <v>216</v>
      </c>
      <c r="C403" s="795"/>
      <c r="D403" s="795"/>
      <c r="E403" s="795"/>
      <c r="F403" s="795"/>
      <c r="G403" s="795"/>
      <c r="H403" s="796"/>
      <c r="I403" s="299" t="s">
        <v>225</v>
      </c>
      <c r="J403" s="313" t="s">
        <v>220</v>
      </c>
    </row>
    <row r="404" spans="2:10" x14ac:dyDescent="0.2">
      <c r="B404" s="770" t="s">
        <v>725</v>
      </c>
      <c r="C404" s="771"/>
      <c r="D404" s="771"/>
      <c r="E404" s="771"/>
      <c r="F404" s="771"/>
      <c r="G404" s="771"/>
      <c r="H404" s="772"/>
      <c r="I404" s="314">
        <v>0.65</v>
      </c>
      <c r="J404" s="766" t="s">
        <v>225</v>
      </c>
    </row>
    <row r="405" spans="2:10" x14ac:dyDescent="0.2">
      <c r="B405" s="797" t="s">
        <v>221</v>
      </c>
      <c r="C405" s="792"/>
      <c r="D405" s="792"/>
      <c r="E405" s="792"/>
      <c r="F405" s="792"/>
      <c r="G405" s="792"/>
      <c r="H405" s="793"/>
      <c r="I405" s="357">
        <v>0.65</v>
      </c>
      <c r="J405" s="767"/>
    </row>
    <row r="406" spans="2:10" x14ac:dyDescent="0.2">
      <c r="B406" s="293" t="s">
        <v>1146</v>
      </c>
      <c r="C406" s="294"/>
      <c r="D406" s="295" t="s">
        <v>1148</v>
      </c>
      <c r="E406" s="295"/>
      <c r="F406" s="295"/>
      <c r="G406" s="295"/>
      <c r="H406" s="295"/>
      <c r="I406" s="295"/>
      <c r="J406" s="296"/>
    </row>
    <row r="407" spans="2:10" ht="12.75" customHeight="1" x14ac:dyDescent="0.2">
      <c r="B407" s="297" t="s">
        <v>1147</v>
      </c>
      <c r="C407" s="297">
        <v>92431</v>
      </c>
      <c r="D407" s="775" t="s">
        <v>1468</v>
      </c>
      <c r="E407" s="775"/>
      <c r="F407" s="775"/>
      <c r="G407" s="775"/>
      <c r="H407" s="775"/>
      <c r="I407" s="775"/>
      <c r="J407" s="297" t="s">
        <v>41</v>
      </c>
    </row>
    <row r="408" spans="2:10" x14ac:dyDescent="0.2">
      <c r="B408" s="794" t="s">
        <v>216</v>
      </c>
      <c r="C408" s="795"/>
      <c r="D408" s="795"/>
      <c r="E408" s="795"/>
      <c r="F408" s="795"/>
      <c r="G408" s="795"/>
      <c r="H408" s="796"/>
      <c r="I408" s="299" t="s">
        <v>219</v>
      </c>
      <c r="J408" s="313" t="s">
        <v>220</v>
      </c>
    </row>
    <row r="409" spans="2:10" x14ac:dyDescent="0.2">
      <c r="B409" s="770" t="s">
        <v>725</v>
      </c>
      <c r="C409" s="771"/>
      <c r="D409" s="771"/>
      <c r="E409" s="771"/>
      <c r="F409" s="771"/>
      <c r="G409" s="771"/>
      <c r="H409" s="772"/>
      <c r="I409" s="314">
        <v>4.08</v>
      </c>
      <c r="J409" s="766" t="s">
        <v>219</v>
      </c>
    </row>
    <row r="410" spans="2:10" x14ac:dyDescent="0.2">
      <c r="B410" s="797" t="s">
        <v>221</v>
      </c>
      <c r="C410" s="792"/>
      <c r="D410" s="792"/>
      <c r="E410" s="792"/>
      <c r="F410" s="792"/>
      <c r="G410" s="792"/>
      <c r="H410" s="793"/>
      <c r="I410" s="357">
        <v>4.08</v>
      </c>
      <c r="J410" s="767"/>
    </row>
    <row r="411" spans="2:10" ht="12.75" customHeight="1" x14ac:dyDescent="0.2">
      <c r="B411" s="297" t="s">
        <v>1149</v>
      </c>
      <c r="C411" s="297">
        <v>92759</v>
      </c>
      <c r="D411" s="775" t="s">
        <v>1469</v>
      </c>
      <c r="E411" s="775"/>
      <c r="F411" s="775"/>
      <c r="G411" s="775"/>
      <c r="H411" s="775"/>
      <c r="I411" s="775"/>
      <c r="J411" s="297" t="s">
        <v>186</v>
      </c>
    </row>
    <row r="412" spans="2:10" x14ac:dyDescent="0.2">
      <c r="B412" s="794" t="s">
        <v>216</v>
      </c>
      <c r="C412" s="795"/>
      <c r="D412" s="795"/>
      <c r="E412" s="795"/>
      <c r="F412" s="795"/>
      <c r="G412" s="795"/>
      <c r="H412" s="796"/>
      <c r="I412" s="299" t="s">
        <v>1462</v>
      </c>
      <c r="J412" s="313" t="s">
        <v>220</v>
      </c>
    </row>
    <row r="413" spans="2:10" x14ac:dyDescent="0.2">
      <c r="B413" s="770" t="s">
        <v>725</v>
      </c>
      <c r="C413" s="771"/>
      <c r="D413" s="771"/>
      <c r="E413" s="771"/>
      <c r="F413" s="771"/>
      <c r="G413" s="771"/>
      <c r="H413" s="772"/>
      <c r="I413" s="314">
        <v>14.6</v>
      </c>
      <c r="J413" s="766" t="s">
        <v>1462</v>
      </c>
    </row>
    <row r="414" spans="2:10" x14ac:dyDescent="0.2">
      <c r="B414" s="797" t="s">
        <v>221</v>
      </c>
      <c r="C414" s="792"/>
      <c r="D414" s="792"/>
      <c r="E414" s="792"/>
      <c r="F414" s="792"/>
      <c r="G414" s="792"/>
      <c r="H414" s="793"/>
      <c r="I414" s="357">
        <v>14.6</v>
      </c>
      <c r="J414" s="767"/>
    </row>
    <row r="415" spans="2:10" ht="12.75" customHeight="1" x14ac:dyDescent="0.2">
      <c r="B415" s="297" t="s">
        <v>1150</v>
      </c>
      <c r="C415" s="297">
        <v>92761</v>
      </c>
      <c r="D415" s="775" t="s">
        <v>1473</v>
      </c>
      <c r="E415" s="775"/>
      <c r="F415" s="775"/>
      <c r="G415" s="775"/>
      <c r="H415" s="775"/>
      <c r="I415" s="775"/>
      <c r="J415" s="297" t="s">
        <v>186</v>
      </c>
    </row>
    <row r="416" spans="2:10" x14ac:dyDescent="0.2">
      <c r="B416" s="794" t="s">
        <v>216</v>
      </c>
      <c r="C416" s="795"/>
      <c r="D416" s="795"/>
      <c r="E416" s="795"/>
      <c r="F416" s="795"/>
      <c r="G416" s="795"/>
      <c r="H416" s="796"/>
      <c r="I416" s="299" t="s">
        <v>1462</v>
      </c>
      <c r="J416" s="313" t="s">
        <v>220</v>
      </c>
    </row>
    <row r="417" spans="2:10" x14ac:dyDescent="0.2">
      <c r="B417" s="770" t="s">
        <v>725</v>
      </c>
      <c r="C417" s="771"/>
      <c r="D417" s="771"/>
      <c r="E417" s="771"/>
      <c r="F417" s="771"/>
      <c r="G417" s="771"/>
      <c r="H417" s="772"/>
      <c r="I417" s="314">
        <v>18.899999999999999</v>
      </c>
      <c r="J417" s="766" t="s">
        <v>1462</v>
      </c>
    </row>
    <row r="418" spans="2:10" x14ac:dyDescent="0.2">
      <c r="B418" s="797" t="s">
        <v>221</v>
      </c>
      <c r="C418" s="792"/>
      <c r="D418" s="792"/>
      <c r="E418" s="792"/>
      <c r="F418" s="792"/>
      <c r="G418" s="792"/>
      <c r="H418" s="793"/>
      <c r="I418" s="357">
        <v>18.899999999999999</v>
      </c>
      <c r="J418" s="767"/>
    </row>
    <row r="419" spans="2:10" ht="12.75" customHeight="1" x14ac:dyDescent="0.2">
      <c r="B419" s="297" t="s">
        <v>1151</v>
      </c>
      <c r="C419" s="297">
        <v>94965</v>
      </c>
      <c r="D419" s="775" t="s">
        <v>1465</v>
      </c>
      <c r="E419" s="775"/>
      <c r="F419" s="775"/>
      <c r="G419" s="775"/>
      <c r="H419" s="775"/>
      <c r="I419" s="775"/>
      <c r="J419" s="297" t="s">
        <v>1429</v>
      </c>
    </row>
    <row r="420" spans="2:10" x14ac:dyDescent="0.2">
      <c r="B420" s="794" t="s">
        <v>216</v>
      </c>
      <c r="C420" s="795"/>
      <c r="D420" s="795"/>
      <c r="E420" s="795"/>
      <c r="F420" s="795"/>
      <c r="G420" s="795"/>
      <c r="H420" s="796"/>
      <c r="I420" s="299" t="s">
        <v>225</v>
      </c>
      <c r="J420" s="313" t="s">
        <v>220</v>
      </c>
    </row>
    <row r="421" spans="2:10" x14ac:dyDescent="0.2">
      <c r="B421" s="770" t="s">
        <v>725</v>
      </c>
      <c r="C421" s="771"/>
      <c r="D421" s="771"/>
      <c r="E421" s="771"/>
      <c r="F421" s="771"/>
      <c r="G421" s="771"/>
      <c r="H421" s="772"/>
      <c r="I421" s="314">
        <v>0.19</v>
      </c>
      <c r="J421" s="766" t="s">
        <v>225</v>
      </c>
    </row>
    <row r="422" spans="2:10" x14ac:dyDescent="0.2">
      <c r="B422" s="797" t="s">
        <v>221</v>
      </c>
      <c r="C422" s="792"/>
      <c r="D422" s="792"/>
      <c r="E422" s="792"/>
      <c r="F422" s="792"/>
      <c r="G422" s="792"/>
      <c r="H422" s="793"/>
      <c r="I422" s="357">
        <v>0.19</v>
      </c>
      <c r="J422" s="767"/>
    </row>
    <row r="423" spans="2:10" ht="12.75" customHeight="1" x14ac:dyDescent="0.2">
      <c r="B423" s="297" t="s">
        <v>1152</v>
      </c>
      <c r="C423" s="297">
        <v>103670</v>
      </c>
      <c r="D423" s="775" t="s">
        <v>1456</v>
      </c>
      <c r="E423" s="775"/>
      <c r="F423" s="775"/>
      <c r="G423" s="775"/>
      <c r="H423" s="775"/>
      <c r="I423" s="775"/>
      <c r="J423" s="297" t="s">
        <v>1429</v>
      </c>
    </row>
    <row r="424" spans="2:10" x14ac:dyDescent="0.2">
      <c r="B424" s="794" t="s">
        <v>216</v>
      </c>
      <c r="C424" s="795"/>
      <c r="D424" s="795"/>
      <c r="E424" s="795"/>
      <c r="F424" s="795"/>
      <c r="G424" s="795"/>
      <c r="H424" s="796"/>
      <c r="I424" s="299" t="s">
        <v>225</v>
      </c>
      <c r="J424" s="313" t="s">
        <v>220</v>
      </c>
    </row>
    <row r="425" spans="2:10" x14ac:dyDescent="0.2">
      <c r="B425" s="770" t="s">
        <v>725</v>
      </c>
      <c r="C425" s="771"/>
      <c r="D425" s="771"/>
      <c r="E425" s="771"/>
      <c r="F425" s="771"/>
      <c r="G425" s="771"/>
      <c r="H425" s="772"/>
      <c r="I425" s="314">
        <v>0.19</v>
      </c>
      <c r="J425" s="766" t="s">
        <v>225</v>
      </c>
    </row>
    <row r="426" spans="2:10" x14ac:dyDescent="0.2">
      <c r="B426" s="797" t="s">
        <v>221</v>
      </c>
      <c r="C426" s="792"/>
      <c r="D426" s="792"/>
      <c r="E426" s="792"/>
      <c r="F426" s="792"/>
      <c r="G426" s="792"/>
      <c r="H426" s="793"/>
      <c r="I426" s="357">
        <v>0.19</v>
      </c>
      <c r="J426" s="767"/>
    </row>
    <row r="427" spans="2:10" x14ac:dyDescent="0.2">
      <c r="B427" s="293" t="s">
        <v>1153</v>
      </c>
      <c r="C427" s="294"/>
      <c r="D427" s="295" t="s">
        <v>1159</v>
      </c>
      <c r="E427" s="295"/>
      <c r="F427" s="295"/>
      <c r="G427" s="295"/>
      <c r="H427" s="295"/>
      <c r="I427" s="295"/>
      <c r="J427" s="296"/>
    </row>
    <row r="428" spans="2:10" ht="12.75" customHeight="1" x14ac:dyDescent="0.2">
      <c r="B428" s="297" t="s">
        <v>1154</v>
      </c>
      <c r="C428" s="297">
        <v>92267</v>
      </c>
      <c r="D428" s="775" t="s">
        <v>1474</v>
      </c>
      <c r="E428" s="775"/>
      <c r="F428" s="775"/>
      <c r="G428" s="775"/>
      <c r="H428" s="775"/>
      <c r="I428" s="775"/>
      <c r="J428" s="297" t="s">
        <v>41</v>
      </c>
    </row>
    <row r="429" spans="2:10" x14ac:dyDescent="0.2">
      <c r="B429" s="794" t="s">
        <v>216</v>
      </c>
      <c r="C429" s="795"/>
      <c r="D429" s="795"/>
      <c r="E429" s="795"/>
      <c r="F429" s="795"/>
      <c r="G429" s="795"/>
      <c r="H429" s="796"/>
      <c r="I429" s="299" t="s">
        <v>219</v>
      </c>
      <c r="J429" s="313" t="s">
        <v>220</v>
      </c>
    </row>
    <row r="430" spans="2:10" x14ac:dyDescent="0.2">
      <c r="B430" s="770" t="s">
        <v>725</v>
      </c>
      <c r="C430" s="771"/>
      <c r="D430" s="771"/>
      <c r="E430" s="771"/>
      <c r="F430" s="771"/>
      <c r="G430" s="771"/>
      <c r="H430" s="772"/>
      <c r="I430" s="314">
        <v>4.21</v>
      </c>
      <c r="J430" s="766" t="s">
        <v>219</v>
      </c>
    </row>
    <row r="431" spans="2:10" x14ac:dyDescent="0.2">
      <c r="B431" s="797" t="s">
        <v>221</v>
      </c>
      <c r="C431" s="792"/>
      <c r="D431" s="792"/>
      <c r="E431" s="792"/>
      <c r="F431" s="792"/>
      <c r="G431" s="792"/>
      <c r="H431" s="793"/>
      <c r="I431" s="357">
        <v>4.21</v>
      </c>
      <c r="J431" s="767"/>
    </row>
    <row r="432" spans="2:10" ht="12.75" customHeight="1" x14ac:dyDescent="0.2">
      <c r="B432" s="297" t="s">
        <v>1155</v>
      </c>
      <c r="C432" s="297">
        <v>91596</v>
      </c>
      <c r="D432" s="775" t="s">
        <v>1475</v>
      </c>
      <c r="E432" s="775"/>
      <c r="F432" s="775"/>
      <c r="G432" s="775"/>
      <c r="H432" s="775"/>
      <c r="I432" s="775"/>
      <c r="J432" s="297" t="s">
        <v>186</v>
      </c>
    </row>
    <row r="433" spans="2:10" x14ac:dyDescent="0.2">
      <c r="B433" s="794" t="s">
        <v>216</v>
      </c>
      <c r="C433" s="795"/>
      <c r="D433" s="795"/>
      <c r="E433" s="795"/>
      <c r="F433" s="795"/>
      <c r="G433" s="795"/>
      <c r="H433" s="796"/>
      <c r="I433" s="299" t="s">
        <v>1462</v>
      </c>
      <c r="J433" s="313" t="s">
        <v>220</v>
      </c>
    </row>
    <row r="434" spans="2:10" x14ac:dyDescent="0.2">
      <c r="B434" s="770" t="s">
        <v>725</v>
      </c>
      <c r="C434" s="771"/>
      <c r="D434" s="771"/>
      <c r="E434" s="771"/>
      <c r="F434" s="771"/>
      <c r="G434" s="771"/>
      <c r="H434" s="772"/>
      <c r="I434" s="314">
        <v>9.2620000000000005</v>
      </c>
      <c r="J434" s="766" t="s">
        <v>1462</v>
      </c>
    </row>
    <row r="435" spans="2:10" x14ac:dyDescent="0.2">
      <c r="B435" s="797" t="s">
        <v>221</v>
      </c>
      <c r="C435" s="792"/>
      <c r="D435" s="792"/>
      <c r="E435" s="792"/>
      <c r="F435" s="792"/>
      <c r="G435" s="792"/>
      <c r="H435" s="793"/>
      <c r="I435" s="357">
        <v>9.2620000000000005</v>
      </c>
      <c r="J435" s="767"/>
    </row>
    <row r="436" spans="2:10" ht="12.75" customHeight="1" x14ac:dyDescent="0.2">
      <c r="B436" s="297" t="s">
        <v>1156</v>
      </c>
      <c r="C436" s="297">
        <v>94965</v>
      </c>
      <c r="D436" s="775" t="s">
        <v>1465</v>
      </c>
      <c r="E436" s="775"/>
      <c r="F436" s="775"/>
      <c r="G436" s="775"/>
      <c r="H436" s="775"/>
      <c r="I436" s="775"/>
      <c r="J436" s="297" t="s">
        <v>1429</v>
      </c>
    </row>
    <row r="437" spans="2:10" x14ac:dyDescent="0.2">
      <c r="B437" s="794" t="s">
        <v>216</v>
      </c>
      <c r="C437" s="795"/>
      <c r="D437" s="795"/>
      <c r="E437" s="795"/>
      <c r="F437" s="795"/>
      <c r="G437" s="795"/>
      <c r="H437" s="796"/>
      <c r="I437" s="299" t="s">
        <v>225</v>
      </c>
      <c r="J437" s="313" t="s">
        <v>220</v>
      </c>
    </row>
    <row r="438" spans="2:10" x14ac:dyDescent="0.2">
      <c r="B438" s="770" t="s">
        <v>725</v>
      </c>
      <c r="C438" s="771"/>
      <c r="D438" s="771"/>
      <c r="E438" s="771"/>
      <c r="F438" s="771"/>
      <c r="G438" s="771"/>
      <c r="H438" s="772"/>
      <c r="I438" s="314">
        <v>0.42100000000000004</v>
      </c>
      <c r="J438" s="766" t="s">
        <v>225</v>
      </c>
    </row>
    <row r="439" spans="2:10" x14ac:dyDescent="0.2">
      <c r="B439" s="797" t="s">
        <v>221</v>
      </c>
      <c r="C439" s="792"/>
      <c r="D439" s="792"/>
      <c r="E439" s="792"/>
      <c r="F439" s="792"/>
      <c r="G439" s="792"/>
      <c r="H439" s="793"/>
      <c r="I439" s="357">
        <v>0.42100000000000004</v>
      </c>
      <c r="J439" s="767"/>
    </row>
    <row r="440" spans="2:10" ht="12.75" customHeight="1" x14ac:dyDescent="0.2">
      <c r="B440" s="297" t="s">
        <v>1157</v>
      </c>
      <c r="C440" s="297">
        <v>103670</v>
      </c>
      <c r="D440" s="775" t="s">
        <v>1456</v>
      </c>
      <c r="E440" s="775"/>
      <c r="F440" s="775"/>
      <c r="G440" s="775"/>
      <c r="H440" s="775"/>
      <c r="I440" s="775"/>
      <c r="J440" s="297" t="s">
        <v>1429</v>
      </c>
    </row>
    <row r="441" spans="2:10" x14ac:dyDescent="0.2">
      <c r="B441" s="794" t="s">
        <v>216</v>
      </c>
      <c r="C441" s="795"/>
      <c r="D441" s="795"/>
      <c r="E441" s="795"/>
      <c r="F441" s="795"/>
      <c r="G441" s="795"/>
      <c r="H441" s="796"/>
      <c r="I441" s="299" t="s">
        <v>225</v>
      </c>
      <c r="J441" s="313" t="s">
        <v>220</v>
      </c>
    </row>
    <row r="442" spans="2:10" x14ac:dyDescent="0.2">
      <c r="B442" s="770" t="s">
        <v>725</v>
      </c>
      <c r="C442" s="771"/>
      <c r="D442" s="771"/>
      <c r="E442" s="771"/>
      <c r="F442" s="771"/>
      <c r="G442" s="771"/>
      <c r="H442" s="772"/>
      <c r="I442" s="314">
        <v>0.42100000000000004</v>
      </c>
      <c r="J442" s="766" t="s">
        <v>225</v>
      </c>
    </row>
    <row r="443" spans="2:10" x14ac:dyDescent="0.2">
      <c r="B443" s="797" t="s">
        <v>221</v>
      </c>
      <c r="C443" s="792"/>
      <c r="D443" s="792"/>
      <c r="E443" s="792"/>
      <c r="F443" s="792"/>
      <c r="G443" s="792"/>
      <c r="H443" s="793"/>
      <c r="I443" s="357">
        <v>0.42100000000000004</v>
      </c>
      <c r="J443" s="767"/>
    </row>
    <row r="444" spans="2:10" ht="12.75" customHeight="1" x14ac:dyDescent="0.2">
      <c r="B444" s="297" t="s">
        <v>1158</v>
      </c>
      <c r="C444" s="297">
        <v>98554</v>
      </c>
      <c r="D444" s="775" t="s">
        <v>1476</v>
      </c>
      <c r="E444" s="775"/>
      <c r="F444" s="775"/>
      <c r="G444" s="775"/>
      <c r="H444" s="775"/>
      <c r="I444" s="775"/>
      <c r="J444" s="297" t="s">
        <v>41</v>
      </c>
    </row>
    <row r="445" spans="2:10" x14ac:dyDescent="0.2">
      <c r="B445" s="794" t="s">
        <v>216</v>
      </c>
      <c r="C445" s="795"/>
      <c r="D445" s="795"/>
      <c r="E445" s="795"/>
      <c r="F445" s="795"/>
      <c r="G445" s="795"/>
      <c r="H445" s="796"/>
      <c r="I445" s="299" t="s">
        <v>219</v>
      </c>
      <c r="J445" s="313" t="s">
        <v>220</v>
      </c>
    </row>
    <row r="446" spans="2:10" x14ac:dyDescent="0.2">
      <c r="B446" s="770" t="s">
        <v>725</v>
      </c>
      <c r="C446" s="771"/>
      <c r="D446" s="771"/>
      <c r="E446" s="771"/>
      <c r="F446" s="771"/>
      <c r="G446" s="771"/>
      <c r="H446" s="772"/>
      <c r="I446" s="314">
        <v>8.42</v>
      </c>
      <c r="J446" s="766" t="s">
        <v>219</v>
      </c>
    </row>
    <row r="447" spans="2:10" x14ac:dyDescent="0.2">
      <c r="B447" s="797" t="s">
        <v>221</v>
      </c>
      <c r="C447" s="792"/>
      <c r="D447" s="792"/>
      <c r="E447" s="792"/>
      <c r="F447" s="792"/>
      <c r="G447" s="792"/>
      <c r="H447" s="793"/>
      <c r="I447" s="357">
        <v>8.42</v>
      </c>
      <c r="J447" s="767"/>
    </row>
    <row r="448" spans="2:10" x14ac:dyDescent="0.2">
      <c r="B448" s="289" t="s">
        <v>51</v>
      </c>
      <c r="C448" s="290"/>
      <c r="D448" s="291" t="s">
        <v>111</v>
      </c>
      <c r="E448" s="291"/>
      <c r="F448" s="291"/>
      <c r="G448" s="291"/>
      <c r="H448" s="291"/>
      <c r="I448" s="291"/>
      <c r="J448" s="292"/>
    </row>
    <row r="449" spans="2:10" x14ac:dyDescent="0.2">
      <c r="B449" s="293" t="s">
        <v>1174</v>
      </c>
      <c r="C449" s="294"/>
      <c r="D449" s="295" t="s">
        <v>112</v>
      </c>
      <c r="E449" s="295"/>
      <c r="F449" s="295"/>
      <c r="G449" s="295"/>
      <c r="H449" s="295"/>
      <c r="I449" s="295"/>
      <c r="J449" s="296"/>
    </row>
    <row r="450" spans="2:10" ht="12.75" customHeight="1" x14ac:dyDescent="0.2">
      <c r="B450" s="303" t="s">
        <v>1175</v>
      </c>
      <c r="C450" s="297">
        <v>103330</v>
      </c>
      <c r="D450" s="775" t="s">
        <v>1477</v>
      </c>
      <c r="E450" s="775"/>
      <c r="F450" s="775"/>
      <c r="G450" s="775"/>
      <c r="H450" s="775"/>
      <c r="I450" s="775"/>
      <c r="J450" s="297" t="s">
        <v>41</v>
      </c>
    </row>
    <row r="451" spans="2:10" x14ac:dyDescent="0.2">
      <c r="B451" s="794" t="s">
        <v>216</v>
      </c>
      <c r="C451" s="795"/>
      <c r="D451" s="796"/>
      <c r="E451" s="275" t="s">
        <v>222</v>
      </c>
      <c r="F451" s="275" t="s">
        <v>218</v>
      </c>
      <c r="G451" s="794" t="s">
        <v>233</v>
      </c>
      <c r="H451" s="796"/>
      <c r="I451" s="299" t="s">
        <v>219</v>
      </c>
      <c r="J451" s="313" t="s">
        <v>220</v>
      </c>
    </row>
    <row r="452" spans="2:10" ht="15" customHeight="1" x14ac:dyDescent="0.2">
      <c r="B452" s="788" t="s">
        <v>1082</v>
      </c>
      <c r="C452" s="789"/>
      <c r="D452" s="827"/>
      <c r="E452" s="773">
        <v>3.4089999999999998</v>
      </c>
      <c r="F452" s="774"/>
      <c r="G452" s="773"/>
      <c r="H452" s="774"/>
      <c r="I452" s="301">
        <v>3.4089999999999998</v>
      </c>
      <c r="J452" s="753" t="s">
        <v>219</v>
      </c>
    </row>
    <row r="453" spans="2:10" x14ac:dyDescent="0.2">
      <c r="B453" s="788" t="s">
        <v>1083</v>
      </c>
      <c r="C453" s="789"/>
      <c r="D453" s="789"/>
      <c r="E453" s="773">
        <v>1.159</v>
      </c>
      <c r="F453" s="774"/>
      <c r="G453" s="773"/>
      <c r="H453" s="774"/>
      <c r="I453" s="301">
        <v>1.159</v>
      </c>
      <c r="J453" s="754"/>
    </row>
    <row r="454" spans="2:10" x14ac:dyDescent="0.2">
      <c r="B454" s="785" t="s">
        <v>1084</v>
      </c>
      <c r="C454" s="786"/>
      <c r="D454" s="787"/>
      <c r="E454" s="773">
        <v>0.95899999999999996</v>
      </c>
      <c r="F454" s="774"/>
      <c r="G454" s="773"/>
      <c r="H454" s="774"/>
      <c r="I454" s="301">
        <v>0.95899999999999996</v>
      </c>
      <c r="J454" s="754"/>
    </row>
    <row r="455" spans="2:10" x14ac:dyDescent="0.2">
      <c r="B455" s="785" t="s">
        <v>1085</v>
      </c>
      <c r="C455" s="786"/>
      <c r="D455" s="787"/>
      <c r="E455" s="773">
        <v>0.95899999999999996</v>
      </c>
      <c r="F455" s="774"/>
      <c r="G455" s="773"/>
      <c r="H455" s="774"/>
      <c r="I455" s="301">
        <v>0.95899999999999996</v>
      </c>
      <c r="J455" s="754"/>
    </row>
    <row r="456" spans="2:10" x14ac:dyDescent="0.2">
      <c r="B456" s="785" t="s">
        <v>1086</v>
      </c>
      <c r="C456" s="786"/>
      <c r="D456" s="787"/>
      <c r="E456" s="773">
        <v>0.47799999999999998</v>
      </c>
      <c r="F456" s="774"/>
      <c r="G456" s="773"/>
      <c r="H456" s="774"/>
      <c r="I456" s="301">
        <v>0.47799999999999998</v>
      </c>
      <c r="J456" s="754"/>
    </row>
    <row r="457" spans="2:10" x14ac:dyDescent="0.2">
      <c r="B457" s="785" t="s">
        <v>1090</v>
      </c>
      <c r="C457" s="786"/>
      <c r="D457" s="787"/>
      <c r="E457" s="300">
        <v>5.4</v>
      </c>
      <c r="F457" s="300">
        <v>3.65</v>
      </c>
      <c r="G457" s="773"/>
      <c r="H457" s="774"/>
      <c r="I457" s="301">
        <v>19.71</v>
      </c>
      <c r="J457" s="754"/>
    </row>
    <row r="458" spans="2:10" x14ac:dyDescent="0.2">
      <c r="B458" s="785" t="s">
        <v>1087</v>
      </c>
      <c r="C458" s="786"/>
      <c r="D458" s="787"/>
      <c r="E458" s="773">
        <v>0.72699999999999998</v>
      </c>
      <c r="F458" s="774"/>
      <c r="G458" s="773"/>
      <c r="H458" s="774"/>
      <c r="I458" s="301">
        <v>0.72699999999999998</v>
      </c>
      <c r="J458" s="754"/>
    </row>
    <row r="459" spans="2:10" x14ac:dyDescent="0.2">
      <c r="B459" s="788" t="s">
        <v>1088</v>
      </c>
      <c r="C459" s="789"/>
      <c r="D459" s="789"/>
      <c r="E459" s="773">
        <v>0.628</v>
      </c>
      <c r="F459" s="774"/>
      <c r="G459" s="773"/>
      <c r="H459" s="774"/>
      <c r="I459" s="301">
        <v>0.628</v>
      </c>
      <c r="J459" s="754"/>
    </row>
    <row r="460" spans="2:10" x14ac:dyDescent="0.2">
      <c r="B460" s="785" t="s">
        <v>1089</v>
      </c>
      <c r="C460" s="786"/>
      <c r="D460" s="787"/>
      <c r="E460" s="773">
        <v>0.63100000000000001</v>
      </c>
      <c r="F460" s="774"/>
      <c r="G460" s="773"/>
      <c r="H460" s="774"/>
      <c r="I460" s="301">
        <v>0.63100000000000001</v>
      </c>
      <c r="J460" s="754"/>
    </row>
    <row r="461" spans="2:10" x14ac:dyDescent="0.2">
      <c r="B461" s="785" t="s">
        <v>1091</v>
      </c>
      <c r="C461" s="786"/>
      <c r="D461" s="787"/>
      <c r="E461" s="300">
        <v>3.95</v>
      </c>
      <c r="F461" s="300">
        <v>1.1000000000000001</v>
      </c>
      <c r="G461" s="773">
        <v>0.64000000000000012</v>
      </c>
      <c r="H461" s="774"/>
      <c r="I461" s="301">
        <v>3.7050000000000005</v>
      </c>
      <c r="J461" s="754"/>
    </row>
    <row r="462" spans="2:10" x14ac:dyDescent="0.2">
      <c r="B462" s="785" t="s">
        <v>1092</v>
      </c>
      <c r="C462" s="786"/>
      <c r="D462" s="787"/>
      <c r="E462" s="773">
        <v>0.30599999999999999</v>
      </c>
      <c r="F462" s="774"/>
      <c r="G462" s="773"/>
      <c r="H462" s="774"/>
      <c r="I462" s="301">
        <v>0.30599999999999999</v>
      </c>
      <c r="J462" s="754"/>
    </row>
    <row r="463" spans="2:10" x14ac:dyDescent="0.2">
      <c r="B463" s="785" t="s">
        <v>1093</v>
      </c>
      <c r="C463" s="786"/>
      <c r="D463" s="787"/>
      <c r="E463" s="773">
        <v>0.23899999999999999</v>
      </c>
      <c r="F463" s="774"/>
      <c r="G463" s="773"/>
      <c r="H463" s="774"/>
      <c r="I463" s="301">
        <v>0.23899999999999999</v>
      </c>
      <c r="J463" s="754"/>
    </row>
    <row r="464" spans="2:10" x14ac:dyDescent="0.2">
      <c r="B464" s="788" t="s">
        <v>1094</v>
      </c>
      <c r="C464" s="789"/>
      <c r="D464" s="789"/>
      <c r="E464" s="773">
        <v>0.26600000000000001</v>
      </c>
      <c r="F464" s="774"/>
      <c r="G464" s="773"/>
      <c r="H464" s="774"/>
      <c r="I464" s="301">
        <v>0.26600000000000001</v>
      </c>
      <c r="J464" s="754"/>
    </row>
    <row r="465" spans="2:10" x14ac:dyDescent="0.2">
      <c r="B465" s="788" t="s">
        <v>1095</v>
      </c>
      <c r="C465" s="789"/>
      <c r="D465" s="789"/>
      <c r="E465" s="773">
        <v>0.23899999999999999</v>
      </c>
      <c r="F465" s="774"/>
      <c r="G465" s="773"/>
      <c r="H465" s="774"/>
      <c r="I465" s="301">
        <v>0.23899999999999999</v>
      </c>
      <c r="J465" s="754"/>
    </row>
    <row r="466" spans="2:10" x14ac:dyDescent="0.2">
      <c r="B466" s="788" t="s">
        <v>1096</v>
      </c>
      <c r="C466" s="789"/>
      <c r="D466" s="789"/>
      <c r="E466" s="773">
        <v>0.23899999999999999</v>
      </c>
      <c r="F466" s="774"/>
      <c r="G466" s="773"/>
      <c r="H466" s="774"/>
      <c r="I466" s="301">
        <v>0.23899999999999999</v>
      </c>
      <c r="J466" s="754"/>
    </row>
    <row r="467" spans="2:10" x14ac:dyDescent="0.2">
      <c r="B467" s="785" t="s">
        <v>1097</v>
      </c>
      <c r="C467" s="786"/>
      <c r="D467" s="787"/>
      <c r="E467" s="773">
        <v>0.94499999999999995</v>
      </c>
      <c r="F467" s="774"/>
      <c r="G467" s="773"/>
      <c r="H467" s="774"/>
      <c r="I467" s="301">
        <v>0.94499999999999995</v>
      </c>
      <c r="J467" s="754"/>
    </row>
    <row r="468" spans="2:10" x14ac:dyDescent="0.2">
      <c r="B468" s="788" t="s">
        <v>1098</v>
      </c>
      <c r="C468" s="789"/>
      <c r="D468" s="789"/>
      <c r="E468" s="773">
        <v>0.94499999999999995</v>
      </c>
      <c r="F468" s="774"/>
      <c r="G468" s="773"/>
      <c r="H468" s="774"/>
      <c r="I468" s="301">
        <v>0.94499999999999995</v>
      </c>
      <c r="J468" s="754"/>
    </row>
    <row r="469" spans="2:10" x14ac:dyDescent="0.2">
      <c r="B469" s="785" t="s">
        <v>1099</v>
      </c>
      <c r="C469" s="786"/>
      <c r="D469" s="787"/>
      <c r="E469" s="773">
        <v>0.94499999999999995</v>
      </c>
      <c r="F469" s="774"/>
      <c r="G469" s="773"/>
      <c r="H469" s="774"/>
      <c r="I469" s="301">
        <v>0.94499999999999995</v>
      </c>
      <c r="J469" s="754"/>
    </row>
    <row r="470" spans="2:10" x14ac:dyDescent="0.2">
      <c r="B470" s="783" t="s">
        <v>221</v>
      </c>
      <c r="C470" s="784"/>
      <c r="D470" s="784"/>
      <c r="E470" s="784"/>
      <c r="F470" s="784"/>
      <c r="G470" s="784"/>
      <c r="H470" s="878"/>
      <c r="I470" s="363">
        <v>36.48899999999999</v>
      </c>
      <c r="J470" s="760"/>
    </row>
    <row r="471" spans="2:10" x14ac:dyDescent="0.2">
      <c r="B471" s="293" t="s">
        <v>1176</v>
      </c>
      <c r="C471" s="294"/>
      <c r="D471" s="295" t="s">
        <v>1077</v>
      </c>
      <c r="E471" s="295"/>
      <c r="F471" s="295"/>
      <c r="G471" s="295"/>
      <c r="H471" s="295"/>
      <c r="I471" s="295"/>
      <c r="J471" s="296"/>
    </row>
    <row r="472" spans="2:10" x14ac:dyDescent="0.2">
      <c r="B472" s="800" t="s">
        <v>122</v>
      </c>
      <c r="C472" s="801"/>
      <c r="D472" s="801"/>
      <c r="E472" s="801"/>
      <c r="F472" s="801"/>
      <c r="G472" s="801"/>
      <c r="H472" s="801"/>
      <c r="I472" s="801"/>
      <c r="J472" s="802"/>
    </row>
    <row r="473" spans="2:10" x14ac:dyDescent="0.2">
      <c r="B473" s="794" t="s">
        <v>216</v>
      </c>
      <c r="C473" s="795"/>
      <c r="D473" s="796"/>
      <c r="E473" s="282" t="s">
        <v>228</v>
      </c>
      <c r="F473" s="282" t="s">
        <v>36</v>
      </c>
      <c r="G473" s="282" t="s">
        <v>217</v>
      </c>
      <c r="H473" s="822" t="s">
        <v>262</v>
      </c>
      <c r="I473" s="823"/>
      <c r="J473" s="313" t="s">
        <v>220</v>
      </c>
    </row>
    <row r="474" spans="2:10" ht="24.75" customHeight="1" x14ac:dyDescent="0.2">
      <c r="B474" s="803"/>
      <c r="C474" s="804"/>
      <c r="D474" s="804"/>
      <c r="E474" s="287" t="s">
        <v>264</v>
      </c>
      <c r="F474" s="287">
        <v>8</v>
      </c>
      <c r="G474" s="287">
        <v>0.9</v>
      </c>
      <c r="H474" s="798">
        <v>10.08</v>
      </c>
      <c r="I474" s="798"/>
      <c r="J474" s="753" t="s">
        <v>229</v>
      </c>
    </row>
    <row r="475" spans="2:10" ht="24.75" customHeight="1" x14ac:dyDescent="0.2">
      <c r="B475" s="805"/>
      <c r="C475" s="806"/>
      <c r="D475" s="806"/>
      <c r="E475" s="287" t="s">
        <v>263</v>
      </c>
      <c r="F475" s="287">
        <v>2</v>
      </c>
      <c r="G475" s="287">
        <v>1</v>
      </c>
      <c r="H475" s="798">
        <v>2.8</v>
      </c>
      <c r="I475" s="798"/>
      <c r="J475" s="754"/>
    </row>
    <row r="476" spans="2:10" ht="24.75" customHeight="1" x14ac:dyDescent="0.2">
      <c r="B476" s="805"/>
      <c r="C476" s="806"/>
      <c r="D476" s="806"/>
      <c r="E476" s="287" t="s">
        <v>352</v>
      </c>
      <c r="F476" s="287">
        <v>1</v>
      </c>
      <c r="G476" s="287">
        <v>1.2</v>
      </c>
      <c r="H476" s="798">
        <v>1.68</v>
      </c>
      <c r="I476" s="798"/>
      <c r="J476" s="754"/>
    </row>
    <row r="477" spans="2:10" ht="24.75" customHeight="1" x14ac:dyDescent="0.2">
      <c r="B477" s="805"/>
      <c r="C477" s="806"/>
      <c r="D477" s="806"/>
      <c r="E477" s="287" t="s">
        <v>388</v>
      </c>
      <c r="F477" s="287">
        <v>5</v>
      </c>
      <c r="G477" s="287">
        <v>1.5</v>
      </c>
      <c r="H477" s="798">
        <v>10.5</v>
      </c>
      <c r="I477" s="798"/>
      <c r="J477" s="754"/>
    </row>
    <row r="478" spans="2:10" ht="24.75" customHeight="1" x14ac:dyDescent="0.2">
      <c r="B478" s="805"/>
      <c r="C478" s="806"/>
      <c r="D478" s="806"/>
      <c r="E478" s="287" t="s">
        <v>387</v>
      </c>
      <c r="F478" s="287">
        <v>3</v>
      </c>
      <c r="G478" s="287">
        <v>2</v>
      </c>
      <c r="H478" s="798">
        <v>8.3999999999999986</v>
      </c>
      <c r="I478" s="798"/>
      <c r="J478" s="754"/>
    </row>
    <row r="479" spans="2:10" ht="24.75" customHeight="1" x14ac:dyDescent="0.2">
      <c r="B479" s="805"/>
      <c r="C479" s="806"/>
      <c r="D479" s="806"/>
      <c r="E479" s="287" t="s">
        <v>540</v>
      </c>
      <c r="F479" s="287">
        <v>3</v>
      </c>
      <c r="G479" s="287">
        <v>2</v>
      </c>
      <c r="H479" s="798">
        <v>8.3999999999999986</v>
      </c>
      <c r="I479" s="798"/>
      <c r="J479" s="754"/>
    </row>
    <row r="480" spans="2:10" ht="24.75" customHeight="1" x14ac:dyDescent="0.2">
      <c r="B480" s="805"/>
      <c r="C480" s="806"/>
      <c r="D480" s="806"/>
      <c r="E480" s="287" t="s">
        <v>636</v>
      </c>
      <c r="F480" s="287">
        <v>3</v>
      </c>
      <c r="G480" s="287">
        <v>2.5</v>
      </c>
      <c r="H480" s="798">
        <v>10.5</v>
      </c>
      <c r="I480" s="798"/>
      <c r="J480" s="754"/>
    </row>
    <row r="481" spans="2:10" x14ac:dyDescent="0.2">
      <c r="B481" s="807"/>
      <c r="C481" s="808"/>
      <c r="D481" s="808"/>
      <c r="E481" s="809" t="s">
        <v>819</v>
      </c>
      <c r="F481" s="809"/>
      <c r="G481" s="809"/>
      <c r="H481" s="820">
        <v>52.359999999999992</v>
      </c>
      <c r="I481" s="821"/>
      <c r="J481" s="760"/>
    </row>
    <row r="482" spans="2:10" x14ac:dyDescent="0.2">
      <c r="B482" s="800" t="s">
        <v>125</v>
      </c>
      <c r="C482" s="801"/>
      <c r="D482" s="801"/>
      <c r="E482" s="801"/>
      <c r="F482" s="801"/>
      <c r="G482" s="801"/>
      <c r="H482" s="801"/>
      <c r="I482" s="801"/>
      <c r="J482" s="802"/>
    </row>
    <row r="483" spans="2:10" x14ac:dyDescent="0.2">
      <c r="B483" s="768" t="s">
        <v>216</v>
      </c>
      <c r="C483" s="769"/>
      <c r="D483" s="810"/>
      <c r="E483" s="358" t="s">
        <v>228</v>
      </c>
      <c r="F483" s="282" t="s">
        <v>36</v>
      </c>
      <c r="G483" s="282" t="s">
        <v>217</v>
      </c>
      <c r="H483" s="822" t="s">
        <v>256</v>
      </c>
      <c r="I483" s="823"/>
      <c r="J483" s="313" t="s">
        <v>220</v>
      </c>
    </row>
    <row r="484" spans="2:10" ht="33" customHeight="1" x14ac:dyDescent="0.2">
      <c r="B484" s="768"/>
      <c r="C484" s="769"/>
      <c r="D484" s="810"/>
      <c r="E484" s="359" t="s">
        <v>926</v>
      </c>
      <c r="F484" s="359">
        <v>2</v>
      </c>
      <c r="G484" s="359">
        <v>0.8</v>
      </c>
      <c r="H484" s="798">
        <v>2.2400000000000002</v>
      </c>
      <c r="I484" s="798"/>
      <c r="J484" s="753" t="s">
        <v>229</v>
      </c>
    </row>
    <row r="485" spans="2:10" ht="33" customHeight="1" x14ac:dyDescent="0.2">
      <c r="B485" s="811"/>
      <c r="C485" s="812"/>
      <c r="D485" s="813"/>
      <c r="E485" s="359" t="s">
        <v>928</v>
      </c>
      <c r="F485" s="359">
        <v>2</v>
      </c>
      <c r="G485" s="359">
        <v>0.8</v>
      </c>
      <c r="H485" s="798">
        <v>2.2400000000000002</v>
      </c>
      <c r="I485" s="798"/>
      <c r="J485" s="754"/>
    </row>
    <row r="486" spans="2:10" ht="33" customHeight="1" x14ac:dyDescent="0.2">
      <c r="B486" s="811"/>
      <c r="C486" s="812"/>
      <c r="D486" s="813"/>
      <c r="E486" s="359" t="s">
        <v>930</v>
      </c>
      <c r="F486" s="359">
        <v>1</v>
      </c>
      <c r="G486" s="359">
        <v>0.8</v>
      </c>
      <c r="H486" s="798">
        <v>1.1200000000000001</v>
      </c>
      <c r="I486" s="798"/>
      <c r="J486" s="754"/>
    </row>
    <row r="487" spans="2:10" ht="33" customHeight="1" x14ac:dyDescent="0.2">
      <c r="B487" s="811"/>
      <c r="C487" s="812"/>
      <c r="D487" s="813"/>
      <c r="E487" s="359" t="s">
        <v>931</v>
      </c>
      <c r="F487" s="359">
        <v>2</v>
      </c>
      <c r="G487" s="359">
        <v>0.9</v>
      </c>
      <c r="H487" s="798">
        <v>2.52</v>
      </c>
      <c r="I487" s="798"/>
      <c r="J487" s="754"/>
    </row>
    <row r="488" spans="2:10" ht="33" customHeight="1" x14ac:dyDescent="0.2">
      <c r="B488" s="811"/>
      <c r="C488" s="812"/>
      <c r="D488" s="813"/>
      <c r="E488" s="359" t="s">
        <v>933</v>
      </c>
      <c r="F488" s="359">
        <v>1</v>
      </c>
      <c r="G488" s="359">
        <v>1.5</v>
      </c>
      <c r="H488" s="798">
        <v>2.1</v>
      </c>
      <c r="I488" s="798"/>
      <c r="J488" s="754"/>
    </row>
    <row r="489" spans="2:10" ht="33" customHeight="1" x14ac:dyDescent="0.2">
      <c r="B489" s="811"/>
      <c r="C489" s="812"/>
      <c r="D489" s="813"/>
      <c r="E489" s="359" t="s">
        <v>935</v>
      </c>
      <c r="F489" s="359">
        <v>1</v>
      </c>
      <c r="G489" s="359">
        <v>1.8</v>
      </c>
      <c r="H489" s="798">
        <v>2.52</v>
      </c>
      <c r="I489" s="798"/>
      <c r="J489" s="754"/>
    </row>
    <row r="490" spans="2:10" x14ac:dyDescent="0.2">
      <c r="B490" s="814"/>
      <c r="C490" s="815"/>
      <c r="D490" s="816"/>
      <c r="E490" s="817" t="s">
        <v>819</v>
      </c>
      <c r="F490" s="818"/>
      <c r="G490" s="819"/>
      <c r="H490" s="820">
        <v>12.74</v>
      </c>
      <c r="I490" s="821"/>
      <c r="J490" s="760"/>
    </row>
    <row r="491" spans="2:10" ht="12.75" customHeight="1" x14ac:dyDescent="0.2">
      <c r="B491" s="297" t="s">
        <v>1177</v>
      </c>
      <c r="C491" s="297">
        <v>93186</v>
      </c>
      <c r="D491" s="775" t="s">
        <v>1478</v>
      </c>
      <c r="E491" s="775"/>
      <c r="F491" s="775"/>
      <c r="G491" s="775"/>
      <c r="H491" s="775"/>
      <c r="I491" s="775"/>
      <c r="J491" s="297" t="s">
        <v>135</v>
      </c>
    </row>
    <row r="492" spans="2:10" x14ac:dyDescent="0.2">
      <c r="B492" s="765" t="s">
        <v>216</v>
      </c>
      <c r="C492" s="765"/>
      <c r="D492" s="765"/>
      <c r="E492" s="765"/>
      <c r="F492" s="765"/>
      <c r="G492" s="765"/>
      <c r="H492" s="765"/>
      <c r="I492" s="299" t="s">
        <v>223</v>
      </c>
      <c r="J492" s="313" t="s">
        <v>220</v>
      </c>
    </row>
    <row r="493" spans="2:10" x14ac:dyDescent="0.2">
      <c r="B493" s="799" t="s">
        <v>820</v>
      </c>
      <c r="C493" s="799"/>
      <c r="D493" s="799"/>
      <c r="E493" s="799"/>
      <c r="F493" s="799"/>
      <c r="G493" s="799"/>
      <c r="H493" s="799"/>
      <c r="I493" s="314">
        <v>25.06</v>
      </c>
      <c r="J493" s="766" t="s">
        <v>223</v>
      </c>
    </row>
    <row r="494" spans="2:10" x14ac:dyDescent="0.2">
      <c r="B494" s="764" t="s">
        <v>221</v>
      </c>
      <c r="C494" s="764"/>
      <c r="D494" s="764"/>
      <c r="E494" s="764"/>
      <c r="F494" s="764"/>
      <c r="G494" s="764"/>
      <c r="H494" s="764"/>
      <c r="I494" s="302">
        <v>25.06</v>
      </c>
      <c r="J494" s="767"/>
    </row>
    <row r="495" spans="2:10" ht="12.75" customHeight="1" x14ac:dyDescent="0.2">
      <c r="B495" s="303" t="s">
        <v>1178</v>
      </c>
      <c r="C495" s="297">
        <v>93187</v>
      </c>
      <c r="D495" s="775" t="s">
        <v>1479</v>
      </c>
      <c r="E495" s="775"/>
      <c r="F495" s="775"/>
      <c r="G495" s="775"/>
      <c r="H495" s="775"/>
      <c r="I495" s="775"/>
      <c r="J495" s="297" t="s">
        <v>135</v>
      </c>
    </row>
    <row r="496" spans="2:10" ht="12.75" customHeight="1" x14ac:dyDescent="0.2">
      <c r="B496" s="765" t="s">
        <v>216</v>
      </c>
      <c r="C496" s="765"/>
      <c r="D496" s="765"/>
      <c r="E496" s="765"/>
      <c r="F496" s="765"/>
      <c r="G496" s="765"/>
      <c r="H496" s="765"/>
      <c r="I496" s="299" t="s">
        <v>223</v>
      </c>
      <c r="J496" s="313" t="s">
        <v>220</v>
      </c>
    </row>
    <row r="497" spans="2:10" x14ac:dyDescent="0.2">
      <c r="B497" s="799" t="s">
        <v>820</v>
      </c>
      <c r="C497" s="799"/>
      <c r="D497" s="799"/>
      <c r="E497" s="799"/>
      <c r="F497" s="799"/>
      <c r="G497" s="799"/>
      <c r="H497" s="799"/>
      <c r="I497" s="314">
        <v>27.299999999999997</v>
      </c>
      <c r="J497" s="766" t="s">
        <v>223</v>
      </c>
    </row>
    <row r="498" spans="2:10" x14ac:dyDescent="0.2">
      <c r="B498" s="764" t="s">
        <v>221</v>
      </c>
      <c r="C498" s="764"/>
      <c r="D498" s="764"/>
      <c r="E498" s="764"/>
      <c r="F498" s="764"/>
      <c r="G498" s="764"/>
      <c r="H498" s="764"/>
      <c r="I498" s="302">
        <v>27.299999999999997</v>
      </c>
      <c r="J498" s="767"/>
    </row>
    <row r="499" spans="2:10" ht="12.75" customHeight="1" x14ac:dyDescent="0.2">
      <c r="B499" s="297" t="s">
        <v>1179</v>
      </c>
      <c r="C499" s="297">
        <v>93188</v>
      </c>
      <c r="D499" s="775" t="s">
        <v>1480</v>
      </c>
      <c r="E499" s="775"/>
      <c r="F499" s="775"/>
      <c r="G499" s="775"/>
      <c r="H499" s="775"/>
      <c r="I499" s="775"/>
      <c r="J499" s="297" t="s">
        <v>135</v>
      </c>
    </row>
    <row r="500" spans="2:10" ht="12.75" customHeight="1" x14ac:dyDescent="0.2">
      <c r="B500" s="765" t="s">
        <v>216</v>
      </c>
      <c r="C500" s="765"/>
      <c r="D500" s="765"/>
      <c r="E500" s="765"/>
      <c r="F500" s="765"/>
      <c r="G500" s="765"/>
      <c r="H500" s="765"/>
      <c r="I500" s="299" t="s">
        <v>223</v>
      </c>
      <c r="J500" s="313" t="s">
        <v>220</v>
      </c>
    </row>
    <row r="501" spans="2:10" x14ac:dyDescent="0.2">
      <c r="B501" s="799" t="s">
        <v>820</v>
      </c>
      <c r="C501" s="799"/>
      <c r="D501" s="799"/>
      <c r="E501" s="799"/>
      <c r="F501" s="799"/>
      <c r="G501" s="799"/>
      <c r="H501" s="799"/>
      <c r="I501" s="314">
        <v>10.220000000000001</v>
      </c>
      <c r="J501" s="766" t="s">
        <v>223</v>
      </c>
    </row>
    <row r="502" spans="2:10" x14ac:dyDescent="0.2">
      <c r="B502" s="764" t="s">
        <v>221</v>
      </c>
      <c r="C502" s="764"/>
      <c r="D502" s="764"/>
      <c r="E502" s="764"/>
      <c r="F502" s="764"/>
      <c r="G502" s="764"/>
      <c r="H502" s="764"/>
      <c r="I502" s="302">
        <v>10.220000000000001</v>
      </c>
      <c r="J502" s="767"/>
    </row>
    <row r="503" spans="2:10" ht="12.75" customHeight="1" x14ac:dyDescent="0.2">
      <c r="B503" s="297" t="s">
        <v>1180</v>
      </c>
      <c r="C503" s="297">
        <v>93189</v>
      </c>
      <c r="D503" s="775" t="s">
        <v>1481</v>
      </c>
      <c r="E503" s="775"/>
      <c r="F503" s="775"/>
      <c r="G503" s="775"/>
      <c r="H503" s="775"/>
      <c r="I503" s="775"/>
      <c r="J503" s="297" t="s">
        <v>135</v>
      </c>
    </row>
    <row r="504" spans="2:10" ht="12.75" customHeight="1" x14ac:dyDescent="0.2">
      <c r="B504" s="765" t="s">
        <v>216</v>
      </c>
      <c r="C504" s="765"/>
      <c r="D504" s="765"/>
      <c r="E504" s="765"/>
      <c r="F504" s="765"/>
      <c r="G504" s="765"/>
      <c r="H504" s="765"/>
      <c r="I504" s="299" t="s">
        <v>223</v>
      </c>
      <c r="J504" s="313" t="s">
        <v>220</v>
      </c>
    </row>
    <row r="505" spans="2:10" x14ac:dyDescent="0.2">
      <c r="B505" s="799" t="s">
        <v>820</v>
      </c>
      <c r="C505" s="799"/>
      <c r="D505" s="799"/>
      <c r="E505" s="799"/>
      <c r="F505" s="799"/>
      <c r="G505" s="799"/>
      <c r="H505" s="799"/>
      <c r="I505" s="314">
        <v>2.52</v>
      </c>
      <c r="J505" s="766" t="s">
        <v>223</v>
      </c>
    </row>
    <row r="506" spans="2:10" x14ac:dyDescent="0.2">
      <c r="B506" s="764" t="s">
        <v>221</v>
      </c>
      <c r="C506" s="764"/>
      <c r="D506" s="764"/>
      <c r="E506" s="764"/>
      <c r="F506" s="764"/>
      <c r="G506" s="764"/>
      <c r="H506" s="764"/>
      <c r="I506" s="302">
        <v>2.52</v>
      </c>
      <c r="J506" s="767"/>
    </row>
    <row r="507" spans="2:10" ht="12.75" customHeight="1" x14ac:dyDescent="0.2">
      <c r="B507" s="303" t="s">
        <v>1181</v>
      </c>
      <c r="C507" s="297">
        <v>93196</v>
      </c>
      <c r="D507" s="775" t="s">
        <v>1482</v>
      </c>
      <c r="E507" s="775"/>
      <c r="F507" s="775"/>
      <c r="G507" s="775"/>
      <c r="H507" s="775"/>
      <c r="I507" s="775"/>
      <c r="J507" s="297" t="s">
        <v>135</v>
      </c>
    </row>
    <row r="508" spans="2:10" ht="12.75" customHeight="1" x14ac:dyDescent="0.2">
      <c r="B508" s="765" t="s">
        <v>216</v>
      </c>
      <c r="C508" s="765"/>
      <c r="D508" s="765"/>
      <c r="E508" s="765"/>
      <c r="F508" s="765"/>
      <c r="G508" s="765"/>
      <c r="H508" s="765"/>
      <c r="I508" s="299" t="s">
        <v>223</v>
      </c>
      <c r="J508" s="313" t="s">
        <v>220</v>
      </c>
    </row>
    <row r="509" spans="2:10" x14ac:dyDescent="0.2">
      <c r="B509" s="799" t="s">
        <v>230</v>
      </c>
      <c r="C509" s="799"/>
      <c r="D509" s="799"/>
      <c r="E509" s="799"/>
      <c r="F509" s="799"/>
      <c r="G509" s="799"/>
      <c r="H509" s="799"/>
      <c r="I509" s="314">
        <v>25.06</v>
      </c>
      <c r="J509" s="766" t="s">
        <v>223</v>
      </c>
    </row>
    <row r="510" spans="2:10" x14ac:dyDescent="0.2">
      <c r="B510" s="764" t="s">
        <v>221</v>
      </c>
      <c r="C510" s="764"/>
      <c r="D510" s="764"/>
      <c r="E510" s="764"/>
      <c r="F510" s="764"/>
      <c r="G510" s="764"/>
      <c r="H510" s="764"/>
      <c r="I510" s="302">
        <v>25.06</v>
      </c>
      <c r="J510" s="767"/>
    </row>
    <row r="511" spans="2:10" ht="12.75" customHeight="1" x14ac:dyDescent="0.2">
      <c r="B511" s="303" t="s">
        <v>1182</v>
      </c>
      <c r="C511" s="297">
        <v>93197</v>
      </c>
      <c r="D511" s="775" t="s">
        <v>1483</v>
      </c>
      <c r="E511" s="775"/>
      <c r="F511" s="775"/>
      <c r="G511" s="775"/>
      <c r="H511" s="775"/>
      <c r="I511" s="775"/>
      <c r="J511" s="297" t="s">
        <v>135</v>
      </c>
    </row>
    <row r="512" spans="2:10" ht="12.75" customHeight="1" x14ac:dyDescent="0.2">
      <c r="B512" s="765" t="s">
        <v>216</v>
      </c>
      <c r="C512" s="765"/>
      <c r="D512" s="765"/>
      <c r="E512" s="765"/>
      <c r="F512" s="765"/>
      <c r="G512" s="765"/>
      <c r="H512" s="765"/>
      <c r="I512" s="299" t="s">
        <v>223</v>
      </c>
      <c r="J512" s="259" t="s">
        <v>220</v>
      </c>
    </row>
    <row r="513" spans="2:10" x14ac:dyDescent="0.2">
      <c r="B513" s="799" t="s">
        <v>230</v>
      </c>
      <c r="C513" s="799"/>
      <c r="D513" s="799"/>
      <c r="E513" s="799"/>
      <c r="F513" s="799"/>
      <c r="G513" s="799"/>
      <c r="H513" s="799"/>
      <c r="I513" s="314">
        <v>27.299999999999997</v>
      </c>
      <c r="J513" s="766" t="s">
        <v>223</v>
      </c>
    </row>
    <row r="514" spans="2:10" x14ac:dyDescent="0.2">
      <c r="B514" s="764" t="s">
        <v>221</v>
      </c>
      <c r="C514" s="764"/>
      <c r="D514" s="764"/>
      <c r="E514" s="764"/>
      <c r="F514" s="764"/>
      <c r="G514" s="764"/>
      <c r="H514" s="764"/>
      <c r="I514" s="302">
        <v>27.299999999999997</v>
      </c>
      <c r="J514" s="767"/>
    </row>
    <row r="515" spans="2:10" x14ac:dyDescent="0.2">
      <c r="B515" s="293" t="s">
        <v>1183</v>
      </c>
      <c r="C515" s="294"/>
      <c r="D515" s="295" t="s">
        <v>1132</v>
      </c>
      <c r="E515" s="295"/>
      <c r="F515" s="295"/>
      <c r="G515" s="295"/>
      <c r="H515" s="295"/>
      <c r="I515" s="295"/>
      <c r="J515" s="296"/>
    </row>
    <row r="516" spans="2:10" ht="40.5" customHeight="1" x14ac:dyDescent="0.2">
      <c r="B516" s="303" t="s">
        <v>1184</v>
      </c>
      <c r="C516" s="297">
        <v>2001004041</v>
      </c>
      <c r="D516" s="775" t="s">
        <v>1484</v>
      </c>
      <c r="E516" s="775"/>
      <c r="F516" s="775"/>
      <c r="G516" s="775"/>
      <c r="H516" s="775"/>
      <c r="I516" s="775"/>
      <c r="J516" s="297" t="s">
        <v>135</v>
      </c>
    </row>
    <row r="517" spans="2:10" x14ac:dyDescent="0.2">
      <c r="B517" s="765" t="s">
        <v>216</v>
      </c>
      <c r="C517" s="765"/>
      <c r="D517" s="765"/>
      <c r="E517" s="765"/>
      <c r="F517" s="765"/>
      <c r="G517" s="765"/>
      <c r="H517" s="765"/>
      <c r="I517" s="299" t="s">
        <v>223</v>
      </c>
      <c r="J517" s="313" t="s">
        <v>220</v>
      </c>
    </row>
    <row r="518" spans="2:10" x14ac:dyDescent="0.2">
      <c r="B518" s="799"/>
      <c r="C518" s="799"/>
      <c r="D518" s="799"/>
      <c r="E518" s="799"/>
      <c r="F518" s="799"/>
      <c r="G518" s="799"/>
      <c r="H518" s="799"/>
      <c r="I518" s="314">
        <v>58.68</v>
      </c>
      <c r="J518" s="766" t="s">
        <v>223</v>
      </c>
    </row>
    <row r="519" spans="2:10" x14ac:dyDescent="0.2">
      <c r="B519" s="764" t="s">
        <v>221</v>
      </c>
      <c r="C519" s="764"/>
      <c r="D519" s="764"/>
      <c r="E519" s="764"/>
      <c r="F519" s="764"/>
      <c r="G519" s="764"/>
      <c r="H519" s="764"/>
      <c r="I519" s="302">
        <v>58.68</v>
      </c>
      <c r="J519" s="767"/>
    </row>
    <row r="520" spans="2:10" x14ac:dyDescent="0.2">
      <c r="B520" s="289" t="s">
        <v>115</v>
      </c>
      <c r="C520" s="290"/>
      <c r="D520" s="291" t="s">
        <v>113</v>
      </c>
      <c r="E520" s="291"/>
      <c r="F520" s="291"/>
      <c r="G520" s="291"/>
      <c r="H520" s="291"/>
      <c r="I520" s="291"/>
      <c r="J520" s="292"/>
    </row>
    <row r="521" spans="2:10" x14ac:dyDescent="0.2">
      <c r="B521" s="293" t="s">
        <v>117</v>
      </c>
      <c r="C521" s="294"/>
      <c r="D521" s="295" t="s">
        <v>844</v>
      </c>
      <c r="E521" s="295"/>
      <c r="F521" s="295"/>
      <c r="G521" s="295"/>
      <c r="H521" s="295"/>
      <c r="I521" s="295"/>
      <c r="J521" s="296"/>
    </row>
    <row r="522" spans="2:10" ht="12.75" customHeight="1" x14ac:dyDescent="0.2">
      <c r="B522" s="303" t="s">
        <v>818</v>
      </c>
      <c r="C522" s="297">
        <v>92604</v>
      </c>
      <c r="D522" s="775" t="s">
        <v>1485</v>
      </c>
      <c r="E522" s="775"/>
      <c r="F522" s="775"/>
      <c r="G522" s="775"/>
      <c r="H522" s="775"/>
      <c r="I522" s="775"/>
      <c r="J522" s="297" t="s">
        <v>110</v>
      </c>
    </row>
    <row r="523" spans="2:10" x14ac:dyDescent="0.2">
      <c r="B523" s="765" t="s">
        <v>216</v>
      </c>
      <c r="C523" s="765"/>
      <c r="D523" s="765"/>
      <c r="E523" s="765"/>
      <c r="F523" s="765"/>
      <c r="G523" s="765"/>
      <c r="H523" s="765"/>
      <c r="I523" s="299" t="s">
        <v>36</v>
      </c>
      <c r="J523" s="313" t="s">
        <v>220</v>
      </c>
    </row>
    <row r="524" spans="2:10" x14ac:dyDescent="0.2">
      <c r="B524" s="799"/>
      <c r="C524" s="799"/>
      <c r="D524" s="799"/>
      <c r="E524" s="799"/>
      <c r="F524" s="799"/>
      <c r="G524" s="799"/>
      <c r="H524" s="799"/>
      <c r="I524" s="314">
        <v>3</v>
      </c>
      <c r="J524" s="766" t="s">
        <v>36</v>
      </c>
    </row>
    <row r="525" spans="2:10" x14ac:dyDescent="0.2">
      <c r="B525" s="764" t="s">
        <v>221</v>
      </c>
      <c r="C525" s="764"/>
      <c r="D525" s="764"/>
      <c r="E525" s="764"/>
      <c r="F525" s="764"/>
      <c r="G525" s="764"/>
      <c r="H525" s="764"/>
      <c r="I525" s="302">
        <v>3</v>
      </c>
      <c r="J525" s="767"/>
    </row>
    <row r="526" spans="2:10" ht="12.75" customHeight="1" x14ac:dyDescent="0.2">
      <c r="B526" s="303" t="s">
        <v>1185</v>
      </c>
      <c r="C526" s="297">
        <v>92580</v>
      </c>
      <c r="D526" s="775" t="s">
        <v>1486</v>
      </c>
      <c r="E526" s="775"/>
      <c r="F526" s="775"/>
      <c r="G526" s="775"/>
      <c r="H526" s="775"/>
      <c r="I526" s="775"/>
      <c r="J526" s="297" t="s">
        <v>41</v>
      </c>
    </row>
    <row r="527" spans="2:10" x14ac:dyDescent="0.2">
      <c r="B527" s="765" t="s">
        <v>216</v>
      </c>
      <c r="C527" s="765"/>
      <c r="D527" s="765"/>
      <c r="E527" s="765"/>
      <c r="F527" s="765"/>
      <c r="G527" s="765"/>
      <c r="H527" s="765"/>
      <c r="I527" s="299" t="s">
        <v>219</v>
      </c>
      <c r="J527" s="313" t="s">
        <v>220</v>
      </c>
    </row>
    <row r="528" spans="2:10" x14ac:dyDescent="0.2">
      <c r="B528" s="799"/>
      <c r="C528" s="799"/>
      <c r="D528" s="799"/>
      <c r="E528" s="799"/>
      <c r="F528" s="799"/>
      <c r="G528" s="799"/>
      <c r="H528" s="799"/>
      <c r="I528" s="314">
        <v>31.99</v>
      </c>
      <c r="J528" s="766" t="s">
        <v>219</v>
      </c>
    </row>
    <row r="529" spans="2:10" x14ac:dyDescent="0.2">
      <c r="B529" s="764" t="s">
        <v>221</v>
      </c>
      <c r="C529" s="764"/>
      <c r="D529" s="764"/>
      <c r="E529" s="764"/>
      <c r="F529" s="764"/>
      <c r="G529" s="764"/>
      <c r="H529" s="764"/>
      <c r="I529" s="302">
        <v>31.99</v>
      </c>
      <c r="J529" s="767"/>
    </row>
    <row r="530" spans="2:10" ht="25.5" customHeight="1" x14ac:dyDescent="0.2">
      <c r="B530" s="303" t="s">
        <v>1186</v>
      </c>
      <c r="C530" s="297">
        <v>92539</v>
      </c>
      <c r="D530" s="775" t="s">
        <v>1487</v>
      </c>
      <c r="E530" s="775"/>
      <c r="F530" s="775"/>
      <c r="G530" s="775"/>
      <c r="H530" s="775"/>
      <c r="I530" s="775"/>
      <c r="J530" s="297" t="s">
        <v>41</v>
      </c>
    </row>
    <row r="531" spans="2:10" ht="12.75" customHeight="1" x14ac:dyDescent="0.2">
      <c r="B531" s="765" t="s">
        <v>216</v>
      </c>
      <c r="C531" s="765"/>
      <c r="D531" s="765"/>
      <c r="E531" s="765"/>
      <c r="F531" s="765"/>
      <c r="G531" s="765"/>
      <c r="H531" s="765"/>
      <c r="I531" s="299" t="s">
        <v>219</v>
      </c>
      <c r="J531" s="313" t="s">
        <v>220</v>
      </c>
    </row>
    <row r="532" spans="2:10" x14ac:dyDescent="0.2">
      <c r="B532" s="799" t="s">
        <v>1103</v>
      </c>
      <c r="C532" s="799"/>
      <c r="D532" s="799"/>
      <c r="E532" s="799"/>
      <c r="F532" s="799"/>
      <c r="G532" s="799"/>
      <c r="H532" s="799"/>
      <c r="I532" s="314">
        <v>122.22499999999999</v>
      </c>
      <c r="J532" s="766" t="s">
        <v>219</v>
      </c>
    </row>
    <row r="533" spans="2:10" x14ac:dyDescent="0.2">
      <c r="B533" s="764" t="s">
        <v>221</v>
      </c>
      <c r="C533" s="764"/>
      <c r="D533" s="764"/>
      <c r="E533" s="764"/>
      <c r="F533" s="764"/>
      <c r="G533" s="764"/>
      <c r="H533" s="764"/>
      <c r="I533" s="302">
        <v>122.22499999999999</v>
      </c>
      <c r="J533" s="767"/>
    </row>
    <row r="534" spans="2:10" ht="12.75" customHeight="1" x14ac:dyDescent="0.2">
      <c r="B534" s="303" t="s">
        <v>1187</v>
      </c>
      <c r="C534" s="297">
        <v>92544</v>
      </c>
      <c r="D534" s="775" t="s">
        <v>1488</v>
      </c>
      <c r="E534" s="775"/>
      <c r="F534" s="775"/>
      <c r="G534" s="775"/>
      <c r="H534" s="775"/>
      <c r="I534" s="775"/>
      <c r="J534" s="297" t="s">
        <v>41</v>
      </c>
    </row>
    <row r="535" spans="2:10" ht="12.75" customHeight="1" x14ac:dyDescent="0.2">
      <c r="B535" s="765" t="s">
        <v>216</v>
      </c>
      <c r="C535" s="765"/>
      <c r="D535" s="765"/>
      <c r="E535" s="765"/>
      <c r="F535" s="765"/>
      <c r="G535" s="765"/>
      <c r="H535" s="765"/>
      <c r="I535" s="299" t="s">
        <v>219</v>
      </c>
      <c r="J535" s="313" t="s">
        <v>220</v>
      </c>
    </row>
    <row r="536" spans="2:10" x14ac:dyDescent="0.2">
      <c r="B536" s="799" t="s">
        <v>1104</v>
      </c>
      <c r="C536" s="799"/>
      <c r="D536" s="799"/>
      <c r="E536" s="799"/>
      <c r="F536" s="799"/>
      <c r="G536" s="799"/>
      <c r="H536" s="799"/>
      <c r="I536" s="314">
        <v>56.489999999999995</v>
      </c>
      <c r="J536" s="766" t="s">
        <v>219</v>
      </c>
    </row>
    <row r="537" spans="2:10" x14ac:dyDescent="0.2">
      <c r="B537" s="764" t="s">
        <v>221</v>
      </c>
      <c r="C537" s="764"/>
      <c r="D537" s="764"/>
      <c r="E537" s="764"/>
      <c r="F537" s="764"/>
      <c r="G537" s="764"/>
      <c r="H537" s="764"/>
      <c r="I537" s="302">
        <v>56.489999999999995</v>
      </c>
      <c r="J537" s="767"/>
    </row>
    <row r="538" spans="2:10" x14ac:dyDescent="0.2">
      <c r="B538" s="293" t="s">
        <v>1075</v>
      </c>
      <c r="C538" s="294"/>
      <c r="D538" s="295" t="s">
        <v>845</v>
      </c>
      <c r="E538" s="295"/>
      <c r="F538" s="295"/>
      <c r="G538" s="295"/>
      <c r="H538" s="295"/>
      <c r="I538" s="295"/>
      <c r="J538" s="296"/>
    </row>
    <row r="539" spans="2:10" ht="24.75" customHeight="1" x14ac:dyDescent="0.2">
      <c r="B539" s="303" t="s">
        <v>1076</v>
      </c>
      <c r="C539" s="297">
        <v>94210</v>
      </c>
      <c r="D539" s="775" t="s">
        <v>1489</v>
      </c>
      <c r="E539" s="775"/>
      <c r="F539" s="775"/>
      <c r="G539" s="775"/>
      <c r="H539" s="775"/>
      <c r="I539" s="775"/>
      <c r="J539" s="297" t="s">
        <v>41</v>
      </c>
    </row>
    <row r="540" spans="2:10" ht="12.75" customHeight="1" x14ac:dyDescent="0.2">
      <c r="B540" s="765" t="s">
        <v>216</v>
      </c>
      <c r="C540" s="765"/>
      <c r="D540" s="765"/>
      <c r="E540" s="765"/>
      <c r="F540" s="765"/>
      <c r="G540" s="765"/>
      <c r="H540" s="765"/>
      <c r="I540" s="299" t="s">
        <v>219</v>
      </c>
      <c r="J540" s="313" t="s">
        <v>220</v>
      </c>
    </row>
    <row r="541" spans="2:10" x14ac:dyDescent="0.2">
      <c r="B541" s="799"/>
      <c r="C541" s="799"/>
      <c r="D541" s="799"/>
      <c r="E541" s="799"/>
      <c r="F541" s="799"/>
      <c r="G541" s="799"/>
      <c r="H541" s="799"/>
      <c r="I541" s="314">
        <v>56.489999999999995</v>
      </c>
      <c r="J541" s="365" t="s">
        <v>219</v>
      </c>
    </row>
    <row r="542" spans="2:10" x14ac:dyDescent="0.2">
      <c r="B542" s="764" t="s">
        <v>221</v>
      </c>
      <c r="C542" s="764"/>
      <c r="D542" s="764"/>
      <c r="E542" s="764"/>
      <c r="F542" s="764"/>
      <c r="G542" s="764"/>
      <c r="H542" s="764"/>
      <c r="I542" s="302">
        <v>56.489999999999995</v>
      </c>
      <c r="J542" s="366"/>
    </row>
    <row r="543" spans="2:10" ht="12.75" customHeight="1" x14ac:dyDescent="0.2">
      <c r="B543" s="303" t="s">
        <v>1078</v>
      </c>
      <c r="C543" s="297" t="s">
        <v>1173</v>
      </c>
      <c r="D543" s="775" t="s">
        <v>1100</v>
      </c>
      <c r="E543" s="775"/>
      <c r="F543" s="775"/>
      <c r="G543" s="775"/>
      <c r="H543" s="775"/>
      <c r="I543" s="775"/>
      <c r="J543" s="297" t="s">
        <v>41</v>
      </c>
    </row>
    <row r="544" spans="2:10" ht="12.75" customHeight="1" x14ac:dyDescent="0.2">
      <c r="B544" s="765" t="s">
        <v>216</v>
      </c>
      <c r="C544" s="765"/>
      <c r="D544" s="765"/>
      <c r="E544" s="765"/>
      <c r="F544" s="765"/>
      <c r="G544" s="765"/>
      <c r="H544" s="765"/>
      <c r="I544" s="299" t="s">
        <v>219</v>
      </c>
      <c r="J544" s="313" t="s">
        <v>220</v>
      </c>
    </row>
    <row r="545" spans="2:10" x14ac:dyDescent="0.2">
      <c r="B545" s="799"/>
      <c r="C545" s="799"/>
      <c r="D545" s="799"/>
      <c r="E545" s="799"/>
      <c r="F545" s="799"/>
      <c r="G545" s="799"/>
      <c r="H545" s="799"/>
      <c r="I545" s="314">
        <v>31.99</v>
      </c>
      <c r="J545" s="365" t="s">
        <v>219</v>
      </c>
    </row>
    <row r="546" spans="2:10" x14ac:dyDescent="0.2">
      <c r="B546" s="764" t="s">
        <v>221</v>
      </c>
      <c r="C546" s="764"/>
      <c r="D546" s="764"/>
      <c r="E546" s="764"/>
      <c r="F546" s="764"/>
      <c r="G546" s="764"/>
      <c r="H546" s="764"/>
      <c r="I546" s="302">
        <v>31.99</v>
      </c>
      <c r="J546" s="366"/>
    </row>
    <row r="547" spans="2:10" ht="12.75" customHeight="1" x14ac:dyDescent="0.2">
      <c r="B547" s="303" t="s">
        <v>1079</v>
      </c>
      <c r="C547" s="297">
        <v>94442</v>
      </c>
      <c r="D547" s="775" t="s">
        <v>1490</v>
      </c>
      <c r="E547" s="775"/>
      <c r="F547" s="775"/>
      <c r="G547" s="775"/>
      <c r="H547" s="775"/>
      <c r="I547" s="775"/>
      <c r="J547" s="297" t="s">
        <v>41</v>
      </c>
    </row>
    <row r="548" spans="2:10" ht="12.75" customHeight="1" x14ac:dyDescent="0.2">
      <c r="B548" s="765" t="s">
        <v>216</v>
      </c>
      <c r="C548" s="765"/>
      <c r="D548" s="765"/>
      <c r="E548" s="765"/>
      <c r="F548" s="765"/>
      <c r="G548" s="765"/>
      <c r="H548" s="765"/>
      <c r="I548" s="299" t="s">
        <v>219</v>
      </c>
      <c r="J548" s="313" t="s">
        <v>220</v>
      </c>
    </row>
    <row r="549" spans="2:10" x14ac:dyDescent="0.2">
      <c r="B549" s="799"/>
      <c r="C549" s="799"/>
      <c r="D549" s="799"/>
      <c r="E549" s="799"/>
      <c r="F549" s="799"/>
      <c r="G549" s="799"/>
      <c r="H549" s="799"/>
      <c r="I549" s="314">
        <v>122.22499999999999</v>
      </c>
      <c r="J549" s="365" t="s">
        <v>219</v>
      </c>
    </row>
    <row r="550" spans="2:10" x14ac:dyDescent="0.2">
      <c r="B550" s="764" t="s">
        <v>221</v>
      </c>
      <c r="C550" s="764"/>
      <c r="D550" s="764"/>
      <c r="E550" s="764"/>
      <c r="F550" s="764"/>
      <c r="G550" s="764"/>
      <c r="H550" s="764"/>
      <c r="I550" s="302">
        <v>122.22499999999999</v>
      </c>
      <c r="J550" s="366"/>
    </row>
    <row r="551" spans="2:10" x14ac:dyDescent="0.2">
      <c r="B551" s="293" t="s">
        <v>1130</v>
      </c>
      <c r="C551" s="294"/>
      <c r="D551" s="295" t="s">
        <v>846</v>
      </c>
      <c r="E551" s="295"/>
      <c r="F551" s="295"/>
      <c r="G551" s="295"/>
      <c r="H551" s="295"/>
      <c r="I551" s="295"/>
      <c r="J551" s="296"/>
    </row>
    <row r="552" spans="2:10" ht="37.5" customHeight="1" x14ac:dyDescent="0.2">
      <c r="B552" s="303" t="s">
        <v>1131</v>
      </c>
      <c r="C552" s="297">
        <v>94221</v>
      </c>
      <c r="D552" s="775" t="s">
        <v>1491</v>
      </c>
      <c r="E552" s="775"/>
      <c r="F552" s="775"/>
      <c r="G552" s="775"/>
      <c r="H552" s="775"/>
      <c r="I552" s="775"/>
      <c r="J552" s="297" t="s">
        <v>135</v>
      </c>
    </row>
    <row r="553" spans="2:10" ht="12.75" customHeight="1" x14ac:dyDescent="0.2">
      <c r="B553" s="765" t="s">
        <v>216</v>
      </c>
      <c r="C553" s="765"/>
      <c r="D553" s="765"/>
      <c r="E553" s="765"/>
      <c r="F553" s="765"/>
      <c r="G553" s="765"/>
      <c r="H553" s="765"/>
      <c r="I553" s="299" t="s">
        <v>223</v>
      </c>
      <c r="J553" s="313" t="s">
        <v>220</v>
      </c>
    </row>
    <row r="554" spans="2:10" x14ac:dyDescent="0.2">
      <c r="B554" s="799"/>
      <c r="C554" s="799"/>
      <c r="D554" s="799"/>
      <c r="E554" s="799"/>
      <c r="F554" s="799"/>
      <c r="G554" s="799"/>
      <c r="H554" s="799"/>
      <c r="I554" s="314">
        <v>18.73</v>
      </c>
      <c r="J554" s="365" t="s">
        <v>223</v>
      </c>
    </row>
    <row r="555" spans="2:10" x14ac:dyDescent="0.2">
      <c r="B555" s="764" t="s">
        <v>221</v>
      </c>
      <c r="C555" s="764"/>
      <c r="D555" s="764"/>
      <c r="E555" s="764"/>
      <c r="F555" s="764"/>
      <c r="G555" s="764"/>
      <c r="H555" s="764"/>
      <c r="I555" s="302">
        <v>18.73</v>
      </c>
      <c r="J555" s="366"/>
    </row>
    <row r="556" spans="2:10" ht="12.75" customHeight="1" x14ac:dyDescent="0.2">
      <c r="B556" s="303" t="s">
        <v>1188</v>
      </c>
      <c r="C556" s="297">
        <v>94231</v>
      </c>
      <c r="D556" s="775" t="s">
        <v>1492</v>
      </c>
      <c r="E556" s="775"/>
      <c r="F556" s="775"/>
      <c r="G556" s="775"/>
      <c r="H556" s="775"/>
      <c r="I556" s="775"/>
      <c r="J556" s="297" t="s">
        <v>135</v>
      </c>
    </row>
    <row r="557" spans="2:10" ht="12.75" customHeight="1" x14ac:dyDescent="0.2">
      <c r="B557" s="765" t="s">
        <v>216</v>
      </c>
      <c r="C557" s="765"/>
      <c r="D557" s="765"/>
      <c r="E557" s="765"/>
      <c r="F557" s="765"/>
      <c r="G557" s="765"/>
      <c r="H557" s="765"/>
      <c r="I557" s="299" t="s">
        <v>223</v>
      </c>
      <c r="J557" s="313" t="s">
        <v>220</v>
      </c>
    </row>
    <row r="558" spans="2:10" x14ac:dyDescent="0.2">
      <c r="B558" s="799"/>
      <c r="C558" s="799"/>
      <c r="D558" s="799"/>
      <c r="E558" s="799"/>
      <c r="F558" s="799"/>
      <c r="G558" s="799"/>
      <c r="H558" s="799"/>
      <c r="I558" s="314">
        <v>16.25</v>
      </c>
      <c r="J558" s="365" t="s">
        <v>223</v>
      </c>
    </row>
    <row r="559" spans="2:10" x14ac:dyDescent="0.2">
      <c r="B559" s="764" t="s">
        <v>221</v>
      </c>
      <c r="C559" s="764"/>
      <c r="D559" s="764"/>
      <c r="E559" s="764"/>
      <c r="F559" s="764"/>
      <c r="G559" s="764"/>
      <c r="H559" s="764"/>
      <c r="I559" s="302">
        <v>16.25</v>
      </c>
      <c r="J559" s="366"/>
    </row>
    <row r="560" spans="2:10" ht="12.75" customHeight="1" x14ac:dyDescent="0.2">
      <c r="B560" s="303" t="s">
        <v>1189</v>
      </c>
      <c r="C560" s="297">
        <v>101979</v>
      </c>
      <c r="D560" s="775" t="s">
        <v>1493</v>
      </c>
      <c r="E560" s="775"/>
      <c r="F560" s="775"/>
      <c r="G560" s="775"/>
      <c r="H560" s="775"/>
      <c r="I560" s="775"/>
      <c r="J560" s="297" t="s">
        <v>135</v>
      </c>
    </row>
    <row r="561" spans="2:10" ht="12.75" customHeight="1" x14ac:dyDescent="0.2">
      <c r="B561" s="765" t="s">
        <v>216</v>
      </c>
      <c r="C561" s="765"/>
      <c r="D561" s="765"/>
      <c r="E561" s="765"/>
      <c r="F561" s="765"/>
      <c r="G561" s="765"/>
      <c r="H561" s="765"/>
      <c r="I561" s="299" t="s">
        <v>223</v>
      </c>
      <c r="J561" s="313" t="s">
        <v>220</v>
      </c>
    </row>
    <row r="562" spans="2:10" x14ac:dyDescent="0.2">
      <c r="B562" s="799"/>
      <c r="C562" s="799"/>
      <c r="D562" s="799"/>
      <c r="E562" s="799"/>
      <c r="F562" s="799"/>
      <c r="G562" s="799"/>
      <c r="H562" s="799"/>
      <c r="I562" s="314">
        <v>12.21</v>
      </c>
      <c r="J562" s="365" t="s">
        <v>223</v>
      </c>
    </row>
    <row r="563" spans="2:10" x14ac:dyDescent="0.2">
      <c r="B563" s="764" t="s">
        <v>221</v>
      </c>
      <c r="C563" s="764"/>
      <c r="D563" s="764"/>
      <c r="E563" s="764"/>
      <c r="F563" s="764"/>
      <c r="G563" s="764"/>
      <c r="H563" s="764"/>
      <c r="I563" s="302">
        <v>12.21</v>
      </c>
      <c r="J563" s="366"/>
    </row>
    <row r="564" spans="2:10" ht="12.75" customHeight="1" x14ac:dyDescent="0.2">
      <c r="B564" s="303" t="s">
        <v>1190</v>
      </c>
      <c r="C564" s="297">
        <v>94228</v>
      </c>
      <c r="D564" s="775" t="s">
        <v>1494</v>
      </c>
      <c r="E564" s="775"/>
      <c r="F564" s="775"/>
      <c r="G564" s="775"/>
      <c r="H564" s="775"/>
      <c r="I564" s="775"/>
      <c r="J564" s="297" t="s">
        <v>135</v>
      </c>
    </row>
    <row r="565" spans="2:10" x14ac:dyDescent="0.2">
      <c r="B565" s="765" t="s">
        <v>216</v>
      </c>
      <c r="C565" s="765"/>
      <c r="D565" s="765"/>
      <c r="E565" s="765"/>
      <c r="F565" s="765"/>
      <c r="G565" s="765"/>
      <c r="H565" s="765"/>
      <c r="I565" s="299" t="s">
        <v>223</v>
      </c>
      <c r="J565" s="313" t="s">
        <v>220</v>
      </c>
    </row>
    <row r="566" spans="2:10" x14ac:dyDescent="0.2">
      <c r="B566" s="799"/>
      <c r="C566" s="799"/>
      <c r="D566" s="799"/>
      <c r="E566" s="799"/>
      <c r="F566" s="799"/>
      <c r="G566" s="799"/>
      <c r="H566" s="799"/>
      <c r="I566" s="314">
        <v>8.1999999999999993</v>
      </c>
      <c r="J566" s="365" t="s">
        <v>223</v>
      </c>
    </row>
    <row r="567" spans="2:10" x14ac:dyDescent="0.2">
      <c r="B567" s="764" t="s">
        <v>221</v>
      </c>
      <c r="C567" s="764"/>
      <c r="D567" s="764"/>
      <c r="E567" s="764"/>
      <c r="F567" s="764"/>
      <c r="G567" s="764"/>
      <c r="H567" s="764"/>
      <c r="I567" s="302">
        <v>8.1999999999999993</v>
      </c>
      <c r="J567" s="366"/>
    </row>
    <row r="568" spans="2:10" x14ac:dyDescent="0.2">
      <c r="B568" s="289" t="s">
        <v>52</v>
      </c>
      <c r="C568" s="290"/>
      <c r="D568" s="291" t="s">
        <v>116</v>
      </c>
      <c r="E568" s="291"/>
      <c r="F568" s="291"/>
      <c r="G568" s="291"/>
      <c r="H568" s="291"/>
      <c r="I568" s="291"/>
      <c r="J568" s="292"/>
    </row>
    <row r="569" spans="2:10" x14ac:dyDescent="0.2">
      <c r="B569" s="293" t="s">
        <v>53</v>
      </c>
      <c r="C569" s="294"/>
      <c r="D569" s="295" t="s">
        <v>119</v>
      </c>
      <c r="E569" s="295"/>
      <c r="F569" s="295"/>
      <c r="G569" s="295"/>
      <c r="H569" s="295"/>
      <c r="I569" s="295"/>
      <c r="J569" s="296"/>
    </row>
    <row r="570" spans="2:10" ht="12.75" customHeight="1" x14ac:dyDescent="0.2">
      <c r="B570" s="297" t="s">
        <v>123</v>
      </c>
      <c r="C570" s="297">
        <v>1501000100</v>
      </c>
      <c r="D570" s="775" t="s">
        <v>1495</v>
      </c>
      <c r="E570" s="775"/>
      <c r="F570" s="775"/>
      <c r="G570" s="775"/>
      <c r="H570" s="775"/>
      <c r="I570" s="775"/>
      <c r="J570" s="297" t="s">
        <v>41</v>
      </c>
    </row>
    <row r="571" spans="2:10" x14ac:dyDescent="0.2">
      <c r="B571" s="298" t="s">
        <v>216</v>
      </c>
      <c r="C571" s="917"/>
      <c r="D571" s="917"/>
      <c r="E571" s="917"/>
      <c r="F571" s="298" t="s">
        <v>1107</v>
      </c>
      <c r="G571" s="781" t="s">
        <v>637</v>
      </c>
      <c r="H571" s="781"/>
      <c r="I571" s="299" t="s">
        <v>219</v>
      </c>
      <c r="J571" s="298" t="s">
        <v>220</v>
      </c>
    </row>
    <row r="572" spans="2:10" x14ac:dyDescent="0.2">
      <c r="B572" s="916" t="s">
        <v>221</v>
      </c>
      <c r="C572" s="916"/>
      <c r="D572" s="916"/>
      <c r="E572" s="916"/>
      <c r="F572" s="300">
        <v>36.48899999999999</v>
      </c>
      <c r="G572" s="777">
        <v>2</v>
      </c>
      <c r="H572" s="777"/>
      <c r="I572" s="314">
        <v>72.97799999999998</v>
      </c>
      <c r="J572" s="766" t="s">
        <v>219</v>
      </c>
    </row>
    <row r="573" spans="2:10" x14ac:dyDescent="0.2">
      <c r="B573" s="764" t="s">
        <v>221</v>
      </c>
      <c r="C573" s="764"/>
      <c r="D573" s="764"/>
      <c r="E573" s="764"/>
      <c r="F573" s="764"/>
      <c r="G573" s="764"/>
      <c r="H573" s="764"/>
      <c r="I573" s="367">
        <v>72.97799999999998</v>
      </c>
      <c r="J573" s="767"/>
    </row>
    <row r="574" spans="2:10" ht="30" customHeight="1" x14ac:dyDescent="0.2">
      <c r="B574" s="297" t="s">
        <v>124</v>
      </c>
      <c r="C574" s="297">
        <v>87529</v>
      </c>
      <c r="D574" s="775" t="s">
        <v>1496</v>
      </c>
      <c r="E574" s="775"/>
      <c r="F574" s="775"/>
      <c r="G574" s="775"/>
      <c r="H574" s="775"/>
      <c r="I574" s="775"/>
      <c r="J574" s="297" t="s">
        <v>41</v>
      </c>
    </row>
    <row r="575" spans="2:10" x14ac:dyDescent="0.2">
      <c r="B575" s="778" t="s">
        <v>216</v>
      </c>
      <c r="C575" s="779"/>
      <c r="D575" s="779"/>
      <c r="E575" s="780"/>
      <c r="F575" s="298" t="s">
        <v>219</v>
      </c>
      <c r="G575" s="781" t="s">
        <v>1108</v>
      </c>
      <c r="H575" s="781"/>
      <c r="I575" s="299" t="s">
        <v>219</v>
      </c>
      <c r="J575" s="298" t="s">
        <v>220</v>
      </c>
    </row>
    <row r="576" spans="2:10" x14ac:dyDescent="0.2">
      <c r="B576" s="770" t="s">
        <v>1082</v>
      </c>
      <c r="C576" s="771"/>
      <c r="D576" s="771"/>
      <c r="E576" s="772"/>
      <c r="F576" s="300">
        <v>3.4089999999999998</v>
      </c>
      <c r="G576" s="777">
        <v>1</v>
      </c>
      <c r="H576" s="777"/>
      <c r="I576" s="314">
        <v>3.4089999999999998</v>
      </c>
      <c r="J576" s="766" t="s">
        <v>219</v>
      </c>
    </row>
    <row r="577" spans="2:10" x14ac:dyDescent="0.2">
      <c r="B577" s="770" t="s">
        <v>1083</v>
      </c>
      <c r="C577" s="771"/>
      <c r="D577" s="771"/>
      <c r="E577" s="772"/>
      <c r="F577" s="300">
        <v>1.159</v>
      </c>
      <c r="G577" s="777">
        <v>1</v>
      </c>
      <c r="H577" s="777"/>
      <c r="I577" s="314">
        <v>1.159</v>
      </c>
      <c r="J577" s="782"/>
    </row>
    <row r="578" spans="2:10" x14ac:dyDescent="0.2">
      <c r="B578" s="770" t="s">
        <v>1084</v>
      </c>
      <c r="C578" s="771"/>
      <c r="D578" s="771"/>
      <c r="E578" s="772"/>
      <c r="F578" s="300">
        <v>0.95899999999999996</v>
      </c>
      <c r="G578" s="777">
        <v>1</v>
      </c>
      <c r="H578" s="777"/>
      <c r="I578" s="314">
        <v>0.95899999999999996</v>
      </c>
      <c r="J578" s="782"/>
    </row>
    <row r="579" spans="2:10" x14ac:dyDescent="0.2">
      <c r="B579" s="770" t="s">
        <v>1085</v>
      </c>
      <c r="C579" s="771"/>
      <c r="D579" s="771"/>
      <c r="E579" s="772"/>
      <c r="F579" s="300">
        <v>0.95899999999999996</v>
      </c>
      <c r="G579" s="777">
        <v>1</v>
      </c>
      <c r="H579" s="777"/>
      <c r="I579" s="314">
        <v>0.95899999999999996</v>
      </c>
      <c r="J579" s="782"/>
    </row>
    <row r="580" spans="2:10" x14ac:dyDescent="0.2">
      <c r="B580" s="770" t="s">
        <v>1086</v>
      </c>
      <c r="C580" s="771"/>
      <c r="D580" s="771"/>
      <c r="E580" s="772"/>
      <c r="F580" s="300">
        <v>0.47799999999999998</v>
      </c>
      <c r="G580" s="777">
        <v>1</v>
      </c>
      <c r="H580" s="777"/>
      <c r="I580" s="314">
        <v>0.47799999999999998</v>
      </c>
      <c r="J580" s="782"/>
    </row>
    <row r="581" spans="2:10" x14ac:dyDescent="0.2">
      <c r="B581" s="770" t="s">
        <v>1087</v>
      </c>
      <c r="C581" s="771"/>
      <c r="D581" s="771"/>
      <c r="E581" s="772"/>
      <c r="F581" s="300">
        <v>0.72699999999999998</v>
      </c>
      <c r="G581" s="777">
        <v>1</v>
      </c>
      <c r="H581" s="777"/>
      <c r="I581" s="314">
        <v>0.72699999999999998</v>
      </c>
      <c r="J581" s="782"/>
    </row>
    <row r="582" spans="2:10" x14ac:dyDescent="0.2">
      <c r="B582" s="770" t="s">
        <v>1088</v>
      </c>
      <c r="C582" s="771"/>
      <c r="D582" s="771"/>
      <c r="E582" s="772"/>
      <c r="F582" s="300">
        <v>0.628</v>
      </c>
      <c r="G582" s="777">
        <v>1</v>
      </c>
      <c r="H582" s="777"/>
      <c r="I582" s="314">
        <v>0.628</v>
      </c>
      <c r="J582" s="782"/>
    </row>
    <row r="583" spans="2:10" x14ac:dyDescent="0.2">
      <c r="B583" s="770" t="s">
        <v>1089</v>
      </c>
      <c r="C583" s="771"/>
      <c r="D583" s="771"/>
      <c r="E583" s="772"/>
      <c r="F583" s="300">
        <v>0.63100000000000001</v>
      </c>
      <c r="G583" s="777">
        <v>1</v>
      </c>
      <c r="H583" s="777"/>
      <c r="I583" s="314">
        <v>0.63100000000000001</v>
      </c>
      <c r="J583" s="782"/>
    </row>
    <row r="584" spans="2:10" x14ac:dyDescent="0.2">
      <c r="B584" s="770" t="s">
        <v>1091</v>
      </c>
      <c r="C584" s="771"/>
      <c r="D584" s="771"/>
      <c r="E584" s="772"/>
      <c r="F584" s="300">
        <v>3.95</v>
      </c>
      <c r="G584" s="777">
        <v>1</v>
      </c>
      <c r="H584" s="777"/>
      <c r="I584" s="314">
        <v>3.95</v>
      </c>
      <c r="J584" s="782"/>
    </row>
    <row r="585" spans="2:10" x14ac:dyDescent="0.2">
      <c r="B585" s="770" t="s">
        <v>1092</v>
      </c>
      <c r="C585" s="771"/>
      <c r="D585" s="771"/>
      <c r="E585" s="772"/>
      <c r="F585" s="300">
        <v>0.30599999999999999</v>
      </c>
      <c r="G585" s="777">
        <v>1</v>
      </c>
      <c r="H585" s="777"/>
      <c r="I585" s="314">
        <v>0.30599999999999999</v>
      </c>
      <c r="J585" s="782"/>
    </row>
    <row r="586" spans="2:10" x14ac:dyDescent="0.2">
      <c r="B586" s="770" t="s">
        <v>1093</v>
      </c>
      <c r="C586" s="771"/>
      <c r="D586" s="771"/>
      <c r="E586" s="772"/>
      <c r="F586" s="300">
        <v>0.23899999999999999</v>
      </c>
      <c r="G586" s="777">
        <v>1</v>
      </c>
      <c r="H586" s="777"/>
      <c r="I586" s="314">
        <v>0.23899999999999999</v>
      </c>
      <c r="J586" s="782"/>
    </row>
    <row r="587" spans="2:10" x14ac:dyDescent="0.2">
      <c r="B587" s="770" t="s">
        <v>1094</v>
      </c>
      <c r="C587" s="771"/>
      <c r="D587" s="771"/>
      <c r="E587" s="772"/>
      <c r="F587" s="300">
        <v>0.26600000000000001</v>
      </c>
      <c r="G587" s="777">
        <v>1</v>
      </c>
      <c r="H587" s="777"/>
      <c r="I587" s="314">
        <v>0.26600000000000001</v>
      </c>
      <c r="J587" s="782"/>
    </row>
    <row r="588" spans="2:10" x14ac:dyDescent="0.2">
      <c r="B588" s="770" t="s">
        <v>1095</v>
      </c>
      <c r="C588" s="771"/>
      <c r="D588" s="771"/>
      <c r="E588" s="772"/>
      <c r="F588" s="300">
        <v>0.23899999999999999</v>
      </c>
      <c r="G588" s="777">
        <v>1</v>
      </c>
      <c r="H588" s="777"/>
      <c r="I588" s="314">
        <v>0.23899999999999999</v>
      </c>
      <c r="J588" s="782"/>
    </row>
    <row r="589" spans="2:10" x14ac:dyDescent="0.2">
      <c r="B589" s="770" t="s">
        <v>1096</v>
      </c>
      <c r="C589" s="771"/>
      <c r="D589" s="771"/>
      <c r="E589" s="772"/>
      <c r="F589" s="300">
        <v>0.23899999999999999</v>
      </c>
      <c r="G589" s="777">
        <v>1</v>
      </c>
      <c r="H589" s="777"/>
      <c r="I589" s="314">
        <v>0.23899999999999999</v>
      </c>
      <c r="J589" s="782"/>
    </row>
    <row r="590" spans="2:10" x14ac:dyDescent="0.2">
      <c r="B590" s="770" t="s">
        <v>1097</v>
      </c>
      <c r="C590" s="771"/>
      <c r="D590" s="771"/>
      <c r="E590" s="772"/>
      <c r="F590" s="300">
        <v>0.94499999999999995</v>
      </c>
      <c r="G590" s="777">
        <v>1</v>
      </c>
      <c r="H590" s="777"/>
      <c r="I590" s="314">
        <v>0.94499999999999995</v>
      </c>
      <c r="J590" s="782"/>
    </row>
    <row r="591" spans="2:10" x14ac:dyDescent="0.2">
      <c r="B591" s="770" t="s">
        <v>1098</v>
      </c>
      <c r="C591" s="771"/>
      <c r="D591" s="771"/>
      <c r="E591" s="772"/>
      <c r="F591" s="300">
        <v>0.94499999999999995</v>
      </c>
      <c r="G591" s="777">
        <v>1</v>
      </c>
      <c r="H591" s="777"/>
      <c r="I591" s="314">
        <v>0.94499999999999995</v>
      </c>
      <c r="J591" s="782"/>
    </row>
    <row r="592" spans="2:10" x14ac:dyDescent="0.2">
      <c r="B592" s="770" t="s">
        <v>1099</v>
      </c>
      <c r="C592" s="771"/>
      <c r="D592" s="771"/>
      <c r="E592" s="772"/>
      <c r="F592" s="300">
        <v>0.94499999999999995</v>
      </c>
      <c r="G592" s="777">
        <v>1</v>
      </c>
      <c r="H592" s="777"/>
      <c r="I592" s="314">
        <v>0.94499999999999995</v>
      </c>
      <c r="J592" s="782"/>
    </row>
    <row r="593" spans="2:10" x14ac:dyDescent="0.2">
      <c r="B593" s="764" t="s">
        <v>221</v>
      </c>
      <c r="C593" s="764"/>
      <c r="D593" s="764"/>
      <c r="E593" s="764"/>
      <c r="F593" s="764"/>
      <c r="G593" s="764"/>
      <c r="H593" s="764"/>
      <c r="I593" s="367">
        <v>17.024000000000001</v>
      </c>
      <c r="J593" s="767"/>
    </row>
    <row r="594" spans="2:10" ht="12.75" customHeight="1" x14ac:dyDescent="0.2">
      <c r="B594" s="303" t="s">
        <v>389</v>
      </c>
      <c r="C594" s="297">
        <v>87775</v>
      </c>
      <c r="D594" s="775" t="s">
        <v>1497</v>
      </c>
      <c r="E594" s="775"/>
      <c r="F594" s="775"/>
      <c r="G594" s="775"/>
      <c r="H594" s="775"/>
      <c r="I594" s="775"/>
      <c r="J594" s="297" t="s">
        <v>41</v>
      </c>
    </row>
    <row r="595" spans="2:10" x14ac:dyDescent="0.2">
      <c r="B595" s="778" t="s">
        <v>216</v>
      </c>
      <c r="C595" s="779"/>
      <c r="D595" s="779"/>
      <c r="E595" s="780"/>
      <c r="F595" s="298" t="s">
        <v>219</v>
      </c>
      <c r="G595" s="781" t="s">
        <v>1108</v>
      </c>
      <c r="H595" s="781"/>
      <c r="I595" s="299" t="s">
        <v>219</v>
      </c>
      <c r="J595" s="298" t="s">
        <v>220</v>
      </c>
    </row>
    <row r="596" spans="2:10" x14ac:dyDescent="0.2">
      <c r="B596" s="770" t="s">
        <v>1082</v>
      </c>
      <c r="C596" s="771"/>
      <c r="D596" s="771"/>
      <c r="E596" s="772"/>
      <c r="F596" s="300">
        <v>3.4089999999999998</v>
      </c>
      <c r="G596" s="773">
        <v>1</v>
      </c>
      <c r="H596" s="774"/>
      <c r="I596" s="314">
        <v>3.4089999999999998</v>
      </c>
      <c r="J596" s="766" t="s">
        <v>219</v>
      </c>
    </row>
    <row r="597" spans="2:10" x14ac:dyDescent="0.2">
      <c r="B597" s="770" t="s">
        <v>1083</v>
      </c>
      <c r="C597" s="771"/>
      <c r="D597" s="771"/>
      <c r="E597" s="772"/>
      <c r="F597" s="300">
        <v>1.159</v>
      </c>
      <c r="G597" s="773">
        <v>1</v>
      </c>
      <c r="H597" s="774"/>
      <c r="I597" s="314">
        <v>1.159</v>
      </c>
      <c r="J597" s="782"/>
    </row>
    <row r="598" spans="2:10" x14ac:dyDescent="0.2">
      <c r="B598" s="770" t="s">
        <v>1084</v>
      </c>
      <c r="C598" s="771"/>
      <c r="D598" s="771"/>
      <c r="E598" s="772"/>
      <c r="F598" s="300">
        <v>0.95899999999999996</v>
      </c>
      <c r="G598" s="773">
        <v>1</v>
      </c>
      <c r="H598" s="774"/>
      <c r="I598" s="314">
        <v>0.95899999999999996</v>
      </c>
      <c r="J598" s="782"/>
    </row>
    <row r="599" spans="2:10" x14ac:dyDescent="0.2">
      <c r="B599" s="770" t="s">
        <v>1085</v>
      </c>
      <c r="C599" s="771"/>
      <c r="D599" s="771"/>
      <c r="E599" s="772"/>
      <c r="F599" s="300">
        <v>0.95899999999999996</v>
      </c>
      <c r="G599" s="773">
        <v>1</v>
      </c>
      <c r="H599" s="774"/>
      <c r="I599" s="314">
        <v>0.95899999999999996</v>
      </c>
      <c r="J599" s="782"/>
    </row>
    <row r="600" spans="2:10" x14ac:dyDescent="0.2">
      <c r="B600" s="770" t="s">
        <v>1086</v>
      </c>
      <c r="C600" s="771"/>
      <c r="D600" s="771"/>
      <c r="E600" s="772"/>
      <c r="F600" s="300">
        <v>0.47799999999999998</v>
      </c>
      <c r="G600" s="773">
        <v>1</v>
      </c>
      <c r="H600" s="774"/>
      <c r="I600" s="314">
        <v>0.47799999999999998</v>
      </c>
      <c r="J600" s="782"/>
    </row>
    <row r="601" spans="2:10" x14ac:dyDescent="0.2">
      <c r="B601" s="770" t="s">
        <v>1087</v>
      </c>
      <c r="C601" s="771"/>
      <c r="D601" s="771"/>
      <c r="E601" s="772"/>
      <c r="F601" s="300">
        <v>0.72699999999999998</v>
      </c>
      <c r="G601" s="773">
        <v>1</v>
      </c>
      <c r="H601" s="774"/>
      <c r="I601" s="314">
        <v>0.72699999999999998</v>
      </c>
      <c r="J601" s="782"/>
    </row>
    <row r="602" spans="2:10" x14ac:dyDescent="0.2">
      <c r="B602" s="770" t="s">
        <v>1088</v>
      </c>
      <c r="C602" s="771"/>
      <c r="D602" s="771"/>
      <c r="E602" s="772"/>
      <c r="F602" s="300">
        <v>0.628</v>
      </c>
      <c r="G602" s="773">
        <v>1</v>
      </c>
      <c r="H602" s="774"/>
      <c r="I602" s="314">
        <v>0.628</v>
      </c>
      <c r="J602" s="782"/>
    </row>
    <row r="603" spans="2:10" x14ac:dyDescent="0.2">
      <c r="B603" s="770" t="s">
        <v>1089</v>
      </c>
      <c r="C603" s="771"/>
      <c r="D603" s="771"/>
      <c r="E603" s="772"/>
      <c r="F603" s="300">
        <v>0.63100000000000001</v>
      </c>
      <c r="G603" s="773">
        <v>1</v>
      </c>
      <c r="H603" s="774"/>
      <c r="I603" s="314">
        <v>0.63100000000000001</v>
      </c>
      <c r="J603" s="782"/>
    </row>
    <row r="604" spans="2:10" x14ac:dyDescent="0.2">
      <c r="B604" s="770" t="s">
        <v>1091</v>
      </c>
      <c r="C604" s="771"/>
      <c r="D604" s="771"/>
      <c r="E604" s="772"/>
      <c r="F604" s="300">
        <v>3.7050000000000005</v>
      </c>
      <c r="G604" s="773">
        <v>1</v>
      </c>
      <c r="H604" s="774"/>
      <c r="I604" s="314">
        <v>3.7050000000000005</v>
      </c>
      <c r="J604" s="782"/>
    </row>
    <row r="605" spans="2:10" x14ac:dyDescent="0.2">
      <c r="B605" s="770" t="s">
        <v>1092</v>
      </c>
      <c r="C605" s="771"/>
      <c r="D605" s="771"/>
      <c r="E605" s="772"/>
      <c r="F605" s="300">
        <v>0.30599999999999999</v>
      </c>
      <c r="G605" s="773">
        <v>1</v>
      </c>
      <c r="H605" s="774"/>
      <c r="I605" s="314">
        <v>0.30599999999999999</v>
      </c>
      <c r="J605" s="782"/>
    </row>
    <row r="606" spans="2:10" x14ac:dyDescent="0.2">
      <c r="B606" s="770" t="s">
        <v>1093</v>
      </c>
      <c r="C606" s="771"/>
      <c r="D606" s="771"/>
      <c r="E606" s="772"/>
      <c r="F606" s="300">
        <v>0.23899999999999999</v>
      </c>
      <c r="G606" s="773">
        <v>1</v>
      </c>
      <c r="H606" s="774"/>
      <c r="I606" s="314">
        <v>0.23899999999999999</v>
      </c>
      <c r="J606" s="782"/>
    </row>
    <row r="607" spans="2:10" x14ac:dyDescent="0.2">
      <c r="B607" s="770" t="s">
        <v>1094</v>
      </c>
      <c r="C607" s="771"/>
      <c r="D607" s="771"/>
      <c r="E607" s="772"/>
      <c r="F607" s="300">
        <v>0.26600000000000001</v>
      </c>
      <c r="G607" s="773">
        <v>1</v>
      </c>
      <c r="H607" s="774"/>
      <c r="I607" s="314">
        <v>0.26600000000000001</v>
      </c>
      <c r="J607" s="782"/>
    </row>
    <row r="608" spans="2:10" x14ac:dyDescent="0.2">
      <c r="B608" s="770" t="s">
        <v>1095</v>
      </c>
      <c r="C608" s="771"/>
      <c r="D608" s="771"/>
      <c r="E608" s="772"/>
      <c r="F608" s="300">
        <v>0.23899999999999999</v>
      </c>
      <c r="G608" s="773">
        <v>1</v>
      </c>
      <c r="H608" s="774"/>
      <c r="I608" s="314">
        <v>0.23899999999999999</v>
      </c>
      <c r="J608" s="782"/>
    </row>
    <row r="609" spans="2:10" x14ac:dyDescent="0.2">
      <c r="B609" s="770" t="s">
        <v>1096</v>
      </c>
      <c r="C609" s="771"/>
      <c r="D609" s="771"/>
      <c r="E609" s="772"/>
      <c r="F609" s="300">
        <v>0.23899999999999999</v>
      </c>
      <c r="G609" s="773">
        <v>1</v>
      </c>
      <c r="H609" s="774"/>
      <c r="I609" s="314">
        <v>0.23899999999999999</v>
      </c>
      <c r="J609" s="782"/>
    </row>
    <row r="610" spans="2:10" x14ac:dyDescent="0.2">
      <c r="B610" s="770" t="s">
        <v>1097</v>
      </c>
      <c r="C610" s="771"/>
      <c r="D610" s="771"/>
      <c r="E610" s="772"/>
      <c r="F610" s="300">
        <v>0.94499999999999995</v>
      </c>
      <c r="G610" s="773">
        <v>1</v>
      </c>
      <c r="H610" s="774"/>
      <c r="I610" s="314">
        <v>0.94499999999999995</v>
      </c>
      <c r="J610" s="782"/>
    </row>
    <row r="611" spans="2:10" x14ac:dyDescent="0.2">
      <c r="B611" s="770" t="s">
        <v>1098</v>
      </c>
      <c r="C611" s="771"/>
      <c r="D611" s="771"/>
      <c r="E611" s="772"/>
      <c r="F611" s="300">
        <v>0.94499999999999995</v>
      </c>
      <c r="G611" s="773">
        <v>1</v>
      </c>
      <c r="H611" s="774"/>
      <c r="I611" s="314">
        <v>0.94499999999999995</v>
      </c>
      <c r="J611" s="782"/>
    </row>
    <row r="612" spans="2:10" x14ac:dyDescent="0.2">
      <c r="B612" s="770" t="s">
        <v>1099</v>
      </c>
      <c r="C612" s="771"/>
      <c r="D612" s="771"/>
      <c r="E612" s="772"/>
      <c r="F612" s="300">
        <v>0.94499999999999995</v>
      </c>
      <c r="G612" s="773">
        <v>1</v>
      </c>
      <c r="H612" s="774"/>
      <c r="I612" s="314">
        <v>0.94499999999999995</v>
      </c>
      <c r="J612" s="782"/>
    </row>
    <row r="613" spans="2:10" x14ac:dyDescent="0.2">
      <c r="B613" s="764" t="s">
        <v>221</v>
      </c>
      <c r="C613" s="764"/>
      <c r="D613" s="764"/>
      <c r="E613" s="764"/>
      <c r="F613" s="764"/>
      <c r="G613" s="764"/>
      <c r="H613" s="764"/>
      <c r="I613" s="367">
        <v>16.779</v>
      </c>
      <c r="J613" s="767"/>
    </row>
    <row r="614" spans="2:10" x14ac:dyDescent="0.2">
      <c r="B614" s="918" t="s">
        <v>146</v>
      </c>
      <c r="C614" s="919"/>
      <c r="D614" s="919"/>
      <c r="E614" s="919"/>
      <c r="F614" s="919"/>
      <c r="G614" s="919"/>
      <c r="H614" s="919"/>
      <c r="I614" s="919"/>
      <c r="J614" s="920"/>
    </row>
    <row r="615" spans="2:10" x14ac:dyDescent="0.2">
      <c r="B615" s="794" t="s">
        <v>216</v>
      </c>
      <c r="C615" s="795"/>
      <c r="D615" s="353" t="s">
        <v>192</v>
      </c>
      <c r="E615" s="353" t="s">
        <v>219</v>
      </c>
      <c r="F615" s="353" t="s">
        <v>232</v>
      </c>
      <c r="G615" s="353" t="s">
        <v>265</v>
      </c>
      <c r="H615" s="353" t="s">
        <v>270</v>
      </c>
      <c r="I615" s="353" t="s">
        <v>234</v>
      </c>
      <c r="J615" s="288" t="s">
        <v>220</v>
      </c>
    </row>
    <row r="616" spans="2:10" ht="18.75" customHeight="1" x14ac:dyDescent="0.2">
      <c r="B616" s="369"/>
      <c r="C616" s="370"/>
      <c r="D616" s="371" t="s">
        <v>902</v>
      </c>
      <c r="E616" s="371">
        <v>2.0099999999999998</v>
      </c>
      <c r="F616" s="371">
        <v>6.01</v>
      </c>
      <c r="G616" s="371">
        <v>16.829999999999998</v>
      </c>
      <c r="H616" s="371">
        <v>1.92</v>
      </c>
      <c r="I616" s="372">
        <v>14.91</v>
      </c>
      <c r="J616" s="753"/>
    </row>
    <row r="617" spans="2:10" ht="18.75" customHeight="1" x14ac:dyDescent="0.2">
      <c r="B617" s="369"/>
      <c r="C617" s="370"/>
      <c r="D617" s="371" t="s">
        <v>386</v>
      </c>
      <c r="E617" s="371">
        <v>3.72</v>
      </c>
      <c r="F617" s="371">
        <v>7.92</v>
      </c>
      <c r="G617" s="371">
        <v>28.51</v>
      </c>
      <c r="H617" s="371">
        <v>1.92</v>
      </c>
      <c r="I617" s="372">
        <v>26.59</v>
      </c>
      <c r="J617" s="754"/>
    </row>
    <row r="618" spans="2:10" ht="25.5" customHeight="1" x14ac:dyDescent="0.2">
      <c r="B618" s="369"/>
      <c r="C618" s="370"/>
      <c r="D618" s="371" t="s">
        <v>909</v>
      </c>
      <c r="E618" s="371">
        <v>11.27</v>
      </c>
      <c r="F618" s="371">
        <v>13.5</v>
      </c>
      <c r="G618" s="371">
        <v>37.799999999999997</v>
      </c>
      <c r="H618" s="371">
        <v>4.08</v>
      </c>
      <c r="I618" s="372">
        <v>33.72</v>
      </c>
      <c r="J618" s="754"/>
    </row>
    <row r="619" spans="2:10" ht="18.75" customHeight="1" x14ac:dyDescent="0.2">
      <c r="B619" s="369"/>
      <c r="C619" s="370"/>
      <c r="D619" s="371" t="s">
        <v>740</v>
      </c>
      <c r="E619" s="371">
        <v>2.89</v>
      </c>
      <c r="F619" s="371">
        <v>7.24</v>
      </c>
      <c r="G619" s="371">
        <v>26.06</v>
      </c>
      <c r="H619" s="371">
        <v>1.92</v>
      </c>
      <c r="I619" s="372">
        <v>24.14</v>
      </c>
      <c r="J619" s="754"/>
    </row>
    <row r="620" spans="2:10" ht="18.75" customHeight="1" x14ac:dyDescent="0.2">
      <c r="B620" s="369"/>
      <c r="C620" s="370"/>
      <c r="D620" s="371" t="s">
        <v>918</v>
      </c>
      <c r="E620" s="371">
        <v>3.67</v>
      </c>
      <c r="F620" s="371">
        <v>7.89</v>
      </c>
      <c r="G620" s="371">
        <v>28.4</v>
      </c>
      <c r="H620" s="371">
        <v>1.89</v>
      </c>
      <c r="I620" s="372">
        <v>26.51</v>
      </c>
      <c r="J620" s="754"/>
    </row>
    <row r="621" spans="2:10" ht="18.75" customHeight="1" x14ac:dyDescent="0.2">
      <c r="B621" s="369"/>
      <c r="C621" s="370"/>
      <c r="D621" s="371" t="s">
        <v>919</v>
      </c>
      <c r="E621" s="371">
        <v>2.82</v>
      </c>
      <c r="F621" s="371">
        <v>7.18</v>
      </c>
      <c r="G621" s="371">
        <v>25.85</v>
      </c>
      <c r="H621" s="371">
        <v>1.92</v>
      </c>
      <c r="I621" s="372">
        <v>23.93</v>
      </c>
      <c r="J621" s="754"/>
    </row>
    <row r="622" spans="2:10" ht="18.75" customHeight="1" x14ac:dyDescent="0.2">
      <c r="B622" s="369"/>
      <c r="C622" s="370"/>
      <c r="D622" s="371" t="s">
        <v>920</v>
      </c>
      <c r="E622" s="371">
        <v>3.67</v>
      </c>
      <c r="F622" s="371">
        <v>7.89</v>
      </c>
      <c r="G622" s="371">
        <v>28.4</v>
      </c>
      <c r="H622" s="371">
        <v>2.34</v>
      </c>
      <c r="I622" s="372">
        <v>26.06</v>
      </c>
      <c r="J622" s="754"/>
    </row>
    <row r="623" spans="2:10" x14ac:dyDescent="0.2">
      <c r="B623" s="797" t="s">
        <v>221</v>
      </c>
      <c r="C623" s="792"/>
      <c r="D623" s="792"/>
      <c r="E623" s="792"/>
      <c r="F623" s="792"/>
      <c r="G623" s="792"/>
      <c r="H623" s="793"/>
      <c r="I623" s="302">
        <v>175.86</v>
      </c>
      <c r="J623" s="760"/>
    </row>
    <row r="624" spans="2:10" ht="39.75" customHeight="1" x14ac:dyDescent="0.2">
      <c r="B624" s="297" t="s">
        <v>1105</v>
      </c>
      <c r="C624" s="297">
        <v>87527</v>
      </c>
      <c r="D624" s="775" t="s">
        <v>1498</v>
      </c>
      <c r="E624" s="775"/>
      <c r="F624" s="775"/>
      <c r="G624" s="775"/>
      <c r="H624" s="775"/>
      <c r="I624" s="775"/>
      <c r="J624" s="297" t="s">
        <v>41</v>
      </c>
    </row>
    <row r="625" spans="2:10" x14ac:dyDescent="0.2">
      <c r="B625" s="765" t="s">
        <v>216</v>
      </c>
      <c r="C625" s="765"/>
      <c r="D625" s="765"/>
      <c r="E625" s="765"/>
      <c r="F625" s="765"/>
      <c r="G625" s="765"/>
      <c r="H625" s="765"/>
      <c r="I625" s="299" t="s">
        <v>219</v>
      </c>
      <c r="J625" s="313" t="s">
        <v>220</v>
      </c>
    </row>
    <row r="626" spans="2:10" x14ac:dyDescent="0.2">
      <c r="B626" s="776" t="s">
        <v>711</v>
      </c>
      <c r="C626" s="776"/>
      <c r="D626" s="776"/>
      <c r="E626" s="776"/>
      <c r="F626" s="776"/>
      <c r="G626" s="776"/>
      <c r="H626" s="776"/>
      <c r="I626" s="314">
        <v>142.14000000000001</v>
      </c>
      <c r="J626" s="766" t="s">
        <v>219</v>
      </c>
    </row>
    <row r="627" spans="2:10" x14ac:dyDescent="0.2">
      <c r="B627" s="764" t="s">
        <v>221</v>
      </c>
      <c r="C627" s="764"/>
      <c r="D627" s="764"/>
      <c r="E627" s="764"/>
      <c r="F627" s="764"/>
      <c r="G627" s="764"/>
      <c r="H627" s="764"/>
      <c r="I627" s="302">
        <v>142.14000000000001</v>
      </c>
      <c r="J627" s="767"/>
    </row>
    <row r="628" spans="2:10" ht="42.75" customHeight="1" x14ac:dyDescent="0.2">
      <c r="B628" s="297" t="s">
        <v>1191</v>
      </c>
      <c r="C628" s="297">
        <v>87535</v>
      </c>
      <c r="D628" s="775" t="s">
        <v>1499</v>
      </c>
      <c r="E628" s="775"/>
      <c r="F628" s="775"/>
      <c r="G628" s="775"/>
      <c r="H628" s="775"/>
      <c r="I628" s="775"/>
      <c r="J628" s="297" t="s">
        <v>41</v>
      </c>
    </row>
    <row r="629" spans="2:10" x14ac:dyDescent="0.2">
      <c r="B629" s="765" t="s">
        <v>216</v>
      </c>
      <c r="C629" s="765"/>
      <c r="D629" s="765"/>
      <c r="E629" s="765"/>
      <c r="F629" s="765"/>
      <c r="G629" s="765"/>
      <c r="H629" s="765"/>
      <c r="I629" s="299" t="s">
        <v>219</v>
      </c>
      <c r="J629" s="313" t="s">
        <v>220</v>
      </c>
    </row>
    <row r="630" spans="2:10" ht="12.75" customHeight="1" x14ac:dyDescent="0.2">
      <c r="B630" s="776" t="s">
        <v>711</v>
      </c>
      <c r="C630" s="776"/>
      <c r="D630" s="776"/>
      <c r="E630" s="776"/>
      <c r="F630" s="776"/>
      <c r="G630" s="776"/>
      <c r="H630" s="776"/>
      <c r="I630" s="314">
        <v>33.72</v>
      </c>
      <c r="J630" s="766" t="s">
        <v>219</v>
      </c>
    </row>
    <row r="631" spans="2:10" x14ac:dyDescent="0.2">
      <c r="B631" s="764" t="s">
        <v>221</v>
      </c>
      <c r="C631" s="764"/>
      <c r="D631" s="764"/>
      <c r="E631" s="764"/>
      <c r="F631" s="764"/>
      <c r="G631" s="764"/>
      <c r="H631" s="764"/>
      <c r="I631" s="302">
        <v>33.72</v>
      </c>
      <c r="J631" s="767"/>
    </row>
    <row r="632" spans="2:10" ht="46.5" customHeight="1" x14ac:dyDescent="0.2">
      <c r="B632" s="297" t="s">
        <v>1192</v>
      </c>
      <c r="C632" s="297">
        <v>87273</v>
      </c>
      <c r="D632" s="775" t="s">
        <v>1500</v>
      </c>
      <c r="E632" s="775"/>
      <c r="F632" s="775"/>
      <c r="G632" s="775"/>
      <c r="H632" s="775"/>
      <c r="I632" s="775"/>
      <c r="J632" s="297" t="s">
        <v>41</v>
      </c>
    </row>
    <row r="633" spans="2:10" x14ac:dyDescent="0.2">
      <c r="B633" s="765" t="s">
        <v>216</v>
      </c>
      <c r="C633" s="765"/>
      <c r="D633" s="765"/>
      <c r="E633" s="765"/>
      <c r="F633" s="765"/>
      <c r="G633" s="765"/>
      <c r="H633" s="765"/>
      <c r="I633" s="299" t="s">
        <v>219</v>
      </c>
      <c r="J633" s="313" t="s">
        <v>220</v>
      </c>
    </row>
    <row r="634" spans="2:10" x14ac:dyDescent="0.2">
      <c r="B634" s="776" t="s">
        <v>231</v>
      </c>
      <c r="C634" s="776"/>
      <c r="D634" s="776"/>
      <c r="E634" s="776"/>
      <c r="F634" s="776"/>
      <c r="G634" s="776"/>
      <c r="H634" s="776"/>
      <c r="I634" s="314">
        <v>175.86</v>
      </c>
      <c r="J634" s="766" t="s">
        <v>219</v>
      </c>
    </row>
    <row r="635" spans="2:10" x14ac:dyDescent="0.2">
      <c r="B635" s="764" t="s">
        <v>221</v>
      </c>
      <c r="C635" s="764"/>
      <c r="D635" s="764"/>
      <c r="E635" s="764"/>
      <c r="F635" s="764"/>
      <c r="G635" s="764"/>
      <c r="H635" s="764"/>
      <c r="I635" s="302">
        <v>175.86</v>
      </c>
      <c r="J635" s="767"/>
    </row>
    <row r="636" spans="2:10" x14ac:dyDescent="0.2">
      <c r="B636" s="293" t="s">
        <v>54</v>
      </c>
      <c r="C636" s="294"/>
      <c r="D636" s="295" t="s">
        <v>120</v>
      </c>
      <c r="E636" s="295"/>
      <c r="F636" s="295"/>
      <c r="G636" s="295"/>
      <c r="H636" s="295"/>
      <c r="I636" s="295"/>
      <c r="J636" s="296"/>
    </row>
    <row r="637" spans="2:10" ht="12.75" customHeight="1" x14ac:dyDescent="0.2">
      <c r="B637" s="303" t="s">
        <v>1106</v>
      </c>
      <c r="C637" s="297">
        <v>96486</v>
      </c>
      <c r="D637" s="775" t="s">
        <v>1501</v>
      </c>
      <c r="E637" s="775"/>
      <c r="F637" s="775"/>
      <c r="G637" s="775"/>
      <c r="H637" s="775"/>
      <c r="I637" s="775"/>
      <c r="J637" s="297" t="s">
        <v>41</v>
      </c>
    </row>
    <row r="638" spans="2:10" x14ac:dyDescent="0.2">
      <c r="B638" s="768" t="s">
        <v>216</v>
      </c>
      <c r="C638" s="769"/>
      <c r="D638" s="769"/>
      <c r="E638" s="794" t="s">
        <v>192</v>
      </c>
      <c r="F638" s="795"/>
      <c r="G638" s="795"/>
      <c r="H638" s="796"/>
      <c r="I638" s="299" t="s">
        <v>219</v>
      </c>
      <c r="J638" s="353" t="s">
        <v>246</v>
      </c>
    </row>
    <row r="639" spans="2:10" x14ac:dyDescent="0.2">
      <c r="B639" s="373"/>
      <c r="C639" s="374"/>
      <c r="D639" s="374"/>
      <c r="E639" s="763" t="s">
        <v>901</v>
      </c>
      <c r="F639" s="763"/>
      <c r="G639" s="763"/>
      <c r="H639" s="763"/>
      <c r="I639" s="375">
        <v>6.67</v>
      </c>
      <c r="J639" s="753" t="s">
        <v>219</v>
      </c>
    </row>
    <row r="640" spans="2:10" x14ac:dyDescent="0.2">
      <c r="B640" s="376"/>
      <c r="C640" s="377"/>
      <c r="D640" s="377"/>
      <c r="E640" s="763" t="s">
        <v>480</v>
      </c>
      <c r="F640" s="763"/>
      <c r="G640" s="763"/>
      <c r="H640" s="763"/>
      <c r="I640" s="375">
        <v>10.96</v>
      </c>
      <c r="J640" s="754"/>
    </row>
    <row r="641" spans="2:10" x14ac:dyDescent="0.2">
      <c r="B641" s="376"/>
      <c r="C641" s="377"/>
      <c r="D641" s="377"/>
      <c r="E641" s="763" t="s">
        <v>254</v>
      </c>
      <c r="F641" s="763"/>
      <c r="G641" s="763"/>
      <c r="H641" s="763"/>
      <c r="I641" s="375">
        <v>4.59</v>
      </c>
      <c r="J641" s="754"/>
    </row>
    <row r="642" spans="2:10" x14ac:dyDescent="0.2">
      <c r="B642" s="376"/>
      <c r="C642" s="377"/>
      <c r="D642" s="377"/>
      <c r="E642" s="763" t="s">
        <v>903</v>
      </c>
      <c r="F642" s="763"/>
      <c r="G642" s="763"/>
      <c r="H642" s="763"/>
      <c r="I642" s="375">
        <v>7.57</v>
      </c>
      <c r="J642" s="754"/>
    </row>
    <row r="643" spans="2:10" x14ac:dyDescent="0.2">
      <c r="B643" s="376"/>
      <c r="C643" s="377"/>
      <c r="D643" s="377"/>
      <c r="E643" s="763" t="s">
        <v>904</v>
      </c>
      <c r="F643" s="763"/>
      <c r="G643" s="763"/>
      <c r="H643" s="763"/>
      <c r="I643" s="375">
        <v>4.26</v>
      </c>
      <c r="J643" s="754"/>
    </row>
    <row r="644" spans="2:10" x14ac:dyDescent="0.2">
      <c r="B644" s="376"/>
      <c r="C644" s="377"/>
      <c r="D644" s="377"/>
      <c r="E644" s="763" t="s">
        <v>905</v>
      </c>
      <c r="F644" s="763"/>
      <c r="G644" s="763"/>
      <c r="H644" s="763"/>
      <c r="I644" s="375">
        <v>7.71</v>
      </c>
      <c r="J644" s="754"/>
    </row>
    <row r="645" spans="2:10" x14ac:dyDescent="0.2">
      <c r="B645" s="376"/>
      <c r="C645" s="377"/>
      <c r="D645" s="377"/>
      <c r="E645" s="763" t="s">
        <v>906</v>
      </c>
      <c r="F645" s="763"/>
      <c r="G645" s="763"/>
      <c r="H645" s="763"/>
      <c r="I645" s="375">
        <v>5.27</v>
      </c>
      <c r="J645" s="754"/>
    </row>
    <row r="646" spans="2:10" x14ac:dyDescent="0.2">
      <c r="B646" s="376"/>
      <c r="C646" s="377"/>
      <c r="D646" s="377"/>
      <c r="E646" s="763" t="s">
        <v>386</v>
      </c>
      <c r="F646" s="763"/>
      <c r="G646" s="763"/>
      <c r="H646" s="763"/>
      <c r="I646" s="375">
        <v>3.72</v>
      </c>
      <c r="J646" s="754"/>
    </row>
    <row r="647" spans="2:10" x14ac:dyDescent="0.2">
      <c r="B647" s="376"/>
      <c r="C647" s="377"/>
      <c r="D647" s="377"/>
      <c r="E647" s="763" t="s">
        <v>907</v>
      </c>
      <c r="F647" s="763"/>
      <c r="G647" s="763"/>
      <c r="H647" s="763"/>
      <c r="I647" s="375">
        <v>6.07</v>
      </c>
      <c r="J647" s="754"/>
    </row>
    <row r="648" spans="2:10" x14ac:dyDescent="0.2">
      <c r="B648" s="376"/>
      <c r="C648" s="377"/>
      <c r="D648" s="377"/>
      <c r="E648" s="763" t="s">
        <v>908</v>
      </c>
      <c r="F648" s="763"/>
      <c r="G648" s="763"/>
      <c r="H648" s="763"/>
      <c r="I648" s="375">
        <v>15.03</v>
      </c>
      <c r="J648" s="754"/>
    </row>
    <row r="649" spans="2:10" x14ac:dyDescent="0.2">
      <c r="B649" s="376"/>
      <c r="C649" s="377"/>
      <c r="D649" s="377"/>
      <c r="E649" s="763" t="s">
        <v>909</v>
      </c>
      <c r="F649" s="763"/>
      <c r="G649" s="763"/>
      <c r="H649" s="763"/>
      <c r="I649" s="375">
        <v>11.27</v>
      </c>
      <c r="J649" s="754"/>
    </row>
    <row r="650" spans="2:10" x14ac:dyDescent="0.2">
      <c r="B650" s="376"/>
      <c r="C650" s="377"/>
      <c r="D650" s="377"/>
      <c r="E650" s="763" t="s">
        <v>910</v>
      </c>
      <c r="F650" s="763"/>
      <c r="G650" s="763"/>
      <c r="H650" s="763"/>
      <c r="I650" s="375">
        <v>9.89</v>
      </c>
      <c r="J650" s="754"/>
    </row>
    <row r="651" spans="2:10" x14ac:dyDescent="0.2">
      <c r="B651" s="376"/>
      <c r="C651" s="377"/>
      <c r="D651" s="377"/>
      <c r="E651" s="763" t="s">
        <v>911</v>
      </c>
      <c r="F651" s="763"/>
      <c r="G651" s="763"/>
      <c r="H651" s="763"/>
      <c r="I651" s="375">
        <v>13.43</v>
      </c>
      <c r="J651" s="754"/>
    </row>
    <row r="652" spans="2:10" x14ac:dyDescent="0.2">
      <c r="B652" s="376"/>
      <c r="C652" s="377"/>
      <c r="D652" s="377"/>
      <c r="E652" s="763" t="s">
        <v>912</v>
      </c>
      <c r="F652" s="763"/>
      <c r="G652" s="763"/>
      <c r="H652" s="763"/>
      <c r="I652" s="375">
        <v>7.91</v>
      </c>
      <c r="J652" s="754"/>
    </row>
    <row r="653" spans="2:10" x14ac:dyDescent="0.2">
      <c r="B653" s="376"/>
      <c r="C653" s="377"/>
      <c r="D653" s="377"/>
      <c r="E653" s="763" t="s">
        <v>913</v>
      </c>
      <c r="F653" s="763"/>
      <c r="G653" s="763"/>
      <c r="H653" s="763"/>
      <c r="I653" s="375">
        <v>3.33</v>
      </c>
      <c r="J653" s="754"/>
    </row>
    <row r="654" spans="2:10" x14ac:dyDescent="0.2">
      <c r="B654" s="376"/>
      <c r="C654" s="377"/>
      <c r="D654" s="377"/>
      <c r="E654" s="763" t="s">
        <v>914</v>
      </c>
      <c r="F654" s="763"/>
      <c r="G654" s="763"/>
      <c r="H654" s="763"/>
      <c r="I654" s="375">
        <v>47.49</v>
      </c>
      <c r="J654" s="754"/>
    </row>
    <row r="655" spans="2:10" x14ac:dyDescent="0.2">
      <c r="B655" s="376"/>
      <c r="C655" s="377"/>
      <c r="D655" s="377"/>
      <c r="E655" s="763" t="s">
        <v>915</v>
      </c>
      <c r="F655" s="763"/>
      <c r="G655" s="763"/>
      <c r="H655" s="763"/>
      <c r="I655" s="375">
        <v>6.77</v>
      </c>
      <c r="J655" s="754"/>
    </row>
    <row r="656" spans="2:10" x14ac:dyDescent="0.2">
      <c r="B656" s="376"/>
      <c r="C656" s="377"/>
      <c r="D656" s="377"/>
      <c r="E656" s="763" t="s">
        <v>916</v>
      </c>
      <c r="F656" s="763"/>
      <c r="G656" s="763"/>
      <c r="H656" s="763"/>
      <c r="I656" s="375">
        <v>9.1300000000000008</v>
      </c>
      <c r="J656" s="754"/>
    </row>
    <row r="657" spans="2:10" x14ac:dyDescent="0.2">
      <c r="B657" s="376"/>
      <c r="C657" s="377"/>
      <c r="D657" s="377"/>
      <c r="E657" s="763" t="s">
        <v>481</v>
      </c>
      <c r="F657" s="763"/>
      <c r="G657" s="763"/>
      <c r="H657" s="763"/>
      <c r="I657" s="375">
        <v>20.89</v>
      </c>
      <c r="J657" s="754"/>
    </row>
    <row r="658" spans="2:10" x14ac:dyDescent="0.2">
      <c r="B658" s="376"/>
      <c r="C658" s="377"/>
      <c r="D658" s="377"/>
      <c r="E658" s="763" t="s">
        <v>917</v>
      </c>
      <c r="F658" s="763"/>
      <c r="G658" s="763"/>
      <c r="H658" s="763"/>
      <c r="I658" s="375">
        <v>10.25</v>
      </c>
      <c r="J658" s="754"/>
    </row>
    <row r="659" spans="2:10" x14ac:dyDescent="0.2">
      <c r="B659" s="376"/>
      <c r="C659" s="377"/>
      <c r="D659" s="377"/>
      <c r="E659" s="763" t="s">
        <v>740</v>
      </c>
      <c r="F659" s="763"/>
      <c r="G659" s="763"/>
      <c r="H659" s="763"/>
      <c r="I659" s="375">
        <v>2.89</v>
      </c>
      <c r="J659" s="754"/>
    </row>
    <row r="660" spans="2:10" x14ac:dyDescent="0.2">
      <c r="B660" s="376"/>
      <c r="C660" s="377"/>
      <c r="D660" s="377"/>
      <c r="E660" s="763" t="s">
        <v>918</v>
      </c>
      <c r="F660" s="763"/>
      <c r="G660" s="763"/>
      <c r="H660" s="763"/>
      <c r="I660" s="375">
        <v>3.67</v>
      </c>
      <c r="J660" s="754"/>
    </row>
    <row r="661" spans="2:10" x14ac:dyDescent="0.2">
      <c r="B661" s="376"/>
      <c r="C661" s="377"/>
      <c r="D661" s="377"/>
      <c r="E661" s="763" t="s">
        <v>919</v>
      </c>
      <c r="F661" s="763"/>
      <c r="G661" s="763"/>
      <c r="H661" s="763"/>
      <c r="I661" s="375">
        <v>2.82</v>
      </c>
      <c r="J661" s="754"/>
    </row>
    <row r="662" spans="2:10" x14ac:dyDescent="0.2">
      <c r="B662" s="376"/>
      <c r="C662" s="377"/>
      <c r="D662" s="377"/>
      <c r="E662" s="763" t="s">
        <v>920</v>
      </c>
      <c r="F662" s="763"/>
      <c r="G662" s="763"/>
      <c r="H662" s="763"/>
      <c r="I662" s="375">
        <v>3.67</v>
      </c>
      <c r="J662" s="754"/>
    </row>
    <row r="663" spans="2:10" x14ac:dyDescent="0.2">
      <c r="B663" s="376"/>
      <c r="C663" s="377"/>
      <c r="D663" s="377"/>
      <c r="E663" s="763" t="s">
        <v>921</v>
      </c>
      <c r="F663" s="763"/>
      <c r="G663" s="763"/>
      <c r="H663" s="763"/>
      <c r="I663" s="375">
        <v>11.88</v>
      </c>
      <c r="J663" s="754"/>
    </row>
    <row r="664" spans="2:10" x14ac:dyDescent="0.2">
      <c r="B664" s="853" t="s">
        <v>221</v>
      </c>
      <c r="C664" s="854"/>
      <c r="D664" s="854"/>
      <c r="E664" s="854"/>
      <c r="F664" s="854"/>
      <c r="G664" s="854"/>
      <c r="H664" s="921"/>
      <c r="I664" s="367">
        <v>237.13999999999993</v>
      </c>
      <c r="J664" s="333"/>
    </row>
    <row r="665" spans="2:10" ht="12.75" customHeight="1" x14ac:dyDescent="0.2">
      <c r="B665" s="303" t="s">
        <v>126</v>
      </c>
      <c r="C665" s="297">
        <v>96121</v>
      </c>
      <c r="D665" s="775" t="s">
        <v>1502</v>
      </c>
      <c r="E665" s="775"/>
      <c r="F665" s="775"/>
      <c r="G665" s="775"/>
      <c r="H665" s="775"/>
      <c r="I665" s="775"/>
      <c r="J665" s="297" t="s">
        <v>135</v>
      </c>
    </row>
    <row r="666" spans="2:10" x14ac:dyDescent="0.2">
      <c r="B666" s="768" t="s">
        <v>216</v>
      </c>
      <c r="C666" s="769"/>
      <c r="D666" s="769"/>
      <c r="E666" s="794" t="s">
        <v>192</v>
      </c>
      <c r="F666" s="795"/>
      <c r="G666" s="795"/>
      <c r="H666" s="796"/>
      <c r="I666" s="299" t="s">
        <v>232</v>
      </c>
      <c r="J666" s="353" t="s">
        <v>246</v>
      </c>
    </row>
    <row r="667" spans="2:10" x14ac:dyDescent="0.2">
      <c r="B667" s="373"/>
      <c r="C667" s="374"/>
      <c r="D667" s="374"/>
      <c r="E667" s="763" t="s">
        <v>901</v>
      </c>
      <c r="F667" s="763"/>
      <c r="G667" s="763"/>
      <c r="H667" s="763"/>
      <c r="I667" s="375">
        <v>10.72</v>
      </c>
      <c r="J667" s="753" t="s">
        <v>232</v>
      </c>
    </row>
    <row r="668" spans="2:10" x14ac:dyDescent="0.2">
      <c r="B668" s="376"/>
      <c r="C668" s="377"/>
      <c r="D668" s="377"/>
      <c r="E668" s="763" t="s">
        <v>480</v>
      </c>
      <c r="F668" s="763"/>
      <c r="G668" s="763"/>
      <c r="H668" s="763"/>
      <c r="I668" s="375">
        <v>13.29</v>
      </c>
      <c r="J668" s="754"/>
    </row>
    <row r="669" spans="2:10" x14ac:dyDescent="0.2">
      <c r="B669" s="376"/>
      <c r="C669" s="377"/>
      <c r="D669" s="377"/>
      <c r="E669" s="763" t="s">
        <v>254</v>
      </c>
      <c r="F669" s="763"/>
      <c r="G669" s="763"/>
      <c r="H669" s="763"/>
      <c r="I669" s="375">
        <v>8.64</v>
      </c>
      <c r="J669" s="754"/>
    </row>
    <row r="670" spans="2:10" x14ac:dyDescent="0.2">
      <c r="B670" s="376"/>
      <c r="C670" s="377"/>
      <c r="D670" s="377"/>
      <c r="E670" s="763" t="s">
        <v>903</v>
      </c>
      <c r="F670" s="763"/>
      <c r="G670" s="763"/>
      <c r="H670" s="763"/>
      <c r="I670" s="375">
        <v>16.190000000000001</v>
      </c>
      <c r="J670" s="754"/>
    </row>
    <row r="671" spans="2:10" x14ac:dyDescent="0.2">
      <c r="B671" s="376"/>
      <c r="C671" s="377"/>
      <c r="D671" s="377"/>
      <c r="E671" s="763" t="s">
        <v>904</v>
      </c>
      <c r="F671" s="763"/>
      <c r="G671" s="763"/>
      <c r="H671" s="763"/>
      <c r="I671" s="375">
        <v>10.4</v>
      </c>
      <c r="J671" s="754"/>
    </row>
    <row r="672" spans="2:10" x14ac:dyDescent="0.2">
      <c r="B672" s="376"/>
      <c r="C672" s="377"/>
      <c r="D672" s="377"/>
      <c r="E672" s="763" t="s">
        <v>905</v>
      </c>
      <c r="F672" s="763"/>
      <c r="G672" s="763"/>
      <c r="H672" s="763"/>
      <c r="I672" s="375">
        <v>15.27</v>
      </c>
      <c r="J672" s="754"/>
    </row>
    <row r="673" spans="2:10" x14ac:dyDescent="0.2">
      <c r="B673" s="376"/>
      <c r="C673" s="377"/>
      <c r="D673" s="377"/>
      <c r="E673" s="763" t="s">
        <v>906</v>
      </c>
      <c r="F673" s="763"/>
      <c r="G673" s="763"/>
      <c r="H673" s="763"/>
      <c r="I673" s="375">
        <v>11.23</v>
      </c>
      <c r="J673" s="754"/>
    </row>
    <row r="674" spans="2:10" x14ac:dyDescent="0.2">
      <c r="B674" s="376"/>
      <c r="C674" s="377"/>
      <c r="D674" s="377"/>
      <c r="E674" s="763" t="s">
        <v>386</v>
      </c>
      <c r="F674" s="763"/>
      <c r="G674" s="763"/>
      <c r="H674" s="763"/>
      <c r="I674" s="375">
        <v>7.92</v>
      </c>
      <c r="J674" s="754"/>
    </row>
    <row r="675" spans="2:10" x14ac:dyDescent="0.2">
      <c r="B675" s="376"/>
      <c r="C675" s="377"/>
      <c r="D675" s="377"/>
      <c r="E675" s="763" t="s">
        <v>907</v>
      </c>
      <c r="F675" s="763"/>
      <c r="G675" s="763"/>
      <c r="H675" s="763"/>
      <c r="I675" s="375">
        <v>11.27</v>
      </c>
      <c r="J675" s="754"/>
    </row>
    <row r="676" spans="2:10" x14ac:dyDescent="0.2">
      <c r="B676" s="376"/>
      <c r="C676" s="377"/>
      <c r="D676" s="377"/>
      <c r="E676" s="763" t="s">
        <v>908</v>
      </c>
      <c r="F676" s="763"/>
      <c r="G676" s="763"/>
      <c r="H676" s="763"/>
      <c r="I676" s="375">
        <v>15.79</v>
      </c>
      <c r="J676" s="754"/>
    </row>
    <row r="677" spans="2:10" x14ac:dyDescent="0.2">
      <c r="B677" s="376"/>
      <c r="C677" s="377"/>
      <c r="D677" s="377"/>
      <c r="E677" s="763" t="s">
        <v>909</v>
      </c>
      <c r="F677" s="763"/>
      <c r="G677" s="763"/>
      <c r="H677" s="763"/>
      <c r="I677" s="375">
        <v>13.5</v>
      </c>
      <c r="J677" s="754"/>
    </row>
    <row r="678" spans="2:10" x14ac:dyDescent="0.2">
      <c r="B678" s="376"/>
      <c r="C678" s="377"/>
      <c r="D678" s="377"/>
      <c r="E678" s="763" t="s">
        <v>910</v>
      </c>
      <c r="F678" s="763"/>
      <c r="G678" s="763"/>
      <c r="H678" s="763"/>
      <c r="I678" s="375">
        <v>13.04</v>
      </c>
      <c r="J678" s="754"/>
    </row>
    <row r="679" spans="2:10" x14ac:dyDescent="0.2">
      <c r="B679" s="376"/>
      <c r="C679" s="377"/>
      <c r="D679" s="377"/>
      <c r="E679" s="763" t="s">
        <v>911</v>
      </c>
      <c r="F679" s="763"/>
      <c r="G679" s="763"/>
      <c r="H679" s="763"/>
      <c r="I679" s="375">
        <v>15.11</v>
      </c>
      <c r="J679" s="754"/>
    </row>
    <row r="680" spans="2:10" x14ac:dyDescent="0.2">
      <c r="B680" s="376"/>
      <c r="C680" s="377"/>
      <c r="D680" s="377"/>
      <c r="E680" s="763" t="s">
        <v>912</v>
      </c>
      <c r="F680" s="763"/>
      <c r="G680" s="763"/>
      <c r="H680" s="763"/>
      <c r="I680" s="375">
        <v>12.11</v>
      </c>
      <c r="J680" s="754"/>
    </row>
    <row r="681" spans="2:10" x14ac:dyDescent="0.2">
      <c r="B681" s="376"/>
      <c r="C681" s="377"/>
      <c r="D681" s="377"/>
      <c r="E681" s="763" t="s">
        <v>913</v>
      </c>
      <c r="F681" s="763"/>
      <c r="G681" s="763"/>
      <c r="H681" s="763"/>
      <c r="I681" s="375">
        <v>7.49</v>
      </c>
      <c r="J681" s="754"/>
    </row>
    <row r="682" spans="2:10" x14ac:dyDescent="0.2">
      <c r="B682" s="376"/>
      <c r="C682" s="377"/>
      <c r="D682" s="377"/>
      <c r="E682" s="763" t="s">
        <v>914</v>
      </c>
      <c r="F682" s="763"/>
      <c r="G682" s="763"/>
      <c r="H682" s="763"/>
      <c r="I682" s="375">
        <v>27.89</v>
      </c>
      <c r="J682" s="754"/>
    </row>
    <row r="683" spans="2:10" x14ac:dyDescent="0.2">
      <c r="B683" s="376"/>
      <c r="C683" s="377"/>
      <c r="D683" s="377"/>
      <c r="E683" s="763" t="s">
        <v>915</v>
      </c>
      <c r="F683" s="763"/>
      <c r="G683" s="763"/>
      <c r="H683" s="763"/>
      <c r="I683" s="375">
        <v>10.78</v>
      </c>
      <c r="J683" s="754"/>
    </row>
    <row r="684" spans="2:10" x14ac:dyDescent="0.2">
      <c r="B684" s="376"/>
      <c r="C684" s="377"/>
      <c r="D684" s="377"/>
      <c r="E684" s="763" t="s">
        <v>916</v>
      </c>
      <c r="F684" s="763"/>
      <c r="G684" s="763"/>
      <c r="H684" s="763"/>
      <c r="I684" s="375">
        <v>12.09</v>
      </c>
      <c r="J684" s="754"/>
    </row>
    <row r="685" spans="2:10" x14ac:dyDescent="0.2">
      <c r="B685" s="376"/>
      <c r="C685" s="377"/>
      <c r="D685" s="377"/>
      <c r="E685" s="763" t="s">
        <v>481</v>
      </c>
      <c r="F685" s="763"/>
      <c r="G685" s="763"/>
      <c r="H685" s="763"/>
      <c r="I685" s="375">
        <v>23.2</v>
      </c>
      <c r="J685" s="754"/>
    </row>
    <row r="686" spans="2:10" x14ac:dyDescent="0.2">
      <c r="B686" s="376"/>
      <c r="C686" s="377"/>
      <c r="D686" s="377"/>
      <c r="E686" s="763" t="s">
        <v>917</v>
      </c>
      <c r="F686" s="763"/>
      <c r="G686" s="763"/>
      <c r="H686" s="763"/>
      <c r="I686" s="375">
        <v>13.27</v>
      </c>
      <c r="J686" s="754"/>
    </row>
    <row r="687" spans="2:10" x14ac:dyDescent="0.2">
      <c r="B687" s="376"/>
      <c r="C687" s="377"/>
      <c r="D687" s="377"/>
      <c r="E687" s="763" t="s">
        <v>740</v>
      </c>
      <c r="F687" s="763"/>
      <c r="G687" s="763"/>
      <c r="H687" s="763"/>
      <c r="I687" s="375">
        <v>7.24</v>
      </c>
      <c r="J687" s="754"/>
    </row>
    <row r="688" spans="2:10" x14ac:dyDescent="0.2">
      <c r="B688" s="376"/>
      <c r="C688" s="377"/>
      <c r="D688" s="377"/>
      <c r="E688" s="763" t="s">
        <v>918</v>
      </c>
      <c r="F688" s="763"/>
      <c r="G688" s="763"/>
      <c r="H688" s="763"/>
      <c r="I688" s="375">
        <v>7.89</v>
      </c>
      <c r="J688" s="754"/>
    </row>
    <row r="689" spans="2:10" x14ac:dyDescent="0.2">
      <c r="B689" s="376"/>
      <c r="C689" s="377"/>
      <c r="D689" s="377"/>
      <c r="E689" s="763" t="s">
        <v>919</v>
      </c>
      <c r="F689" s="763"/>
      <c r="G689" s="763"/>
      <c r="H689" s="763"/>
      <c r="I689" s="375">
        <v>7.18</v>
      </c>
      <c r="J689" s="754"/>
    </row>
    <row r="690" spans="2:10" x14ac:dyDescent="0.2">
      <c r="B690" s="376"/>
      <c r="C690" s="377"/>
      <c r="D690" s="377"/>
      <c r="E690" s="763" t="s">
        <v>920</v>
      </c>
      <c r="F690" s="763"/>
      <c r="G690" s="763"/>
      <c r="H690" s="763"/>
      <c r="I690" s="375">
        <v>7.89</v>
      </c>
      <c r="J690" s="754"/>
    </row>
    <row r="691" spans="2:10" x14ac:dyDescent="0.2">
      <c r="B691" s="376"/>
      <c r="C691" s="377"/>
      <c r="D691" s="377"/>
      <c r="E691" s="763" t="s">
        <v>921</v>
      </c>
      <c r="F691" s="763"/>
      <c r="G691" s="763"/>
      <c r="H691" s="763"/>
      <c r="I691" s="375">
        <v>13.8</v>
      </c>
      <c r="J691" s="754"/>
    </row>
    <row r="692" spans="2:10" x14ac:dyDescent="0.2">
      <c r="B692" s="853" t="s">
        <v>221</v>
      </c>
      <c r="C692" s="854"/>
      <c r="D692" s="854"/>
      <c r="E692" s="854"/>
      <c r="F692" s="854"/>
      <c r="G692" s="854"/>
      <c r="H692" s="921"/>
      <c r="I692" s="367">
        <v>313.2</v>
      </c>
      <c r="J692" s="333"/>
    </row>
    <row r="693" spans="2:10" x14ac:dyDescent="0.2">
      <c r="B693" s="289" t="s">
        <v>55</v>
      </c>
      <c r="C693" s="290"/>
      <c r="D693" s="291" t="s">
        <v>121</v>
      </c>
      <c r="E693" s="291"/>
      <c r="F693" s="291"/>
      <c r="G693" s="291"/>
      <c r="H693" s="291"/>
      <c r="I693" s="291"/>
      <c r="J693" s="292"/>
    </row>
    <row r="694" spans="2:10" x14ac:dyDescent="0.2">
      <c r="B694" s="293" t="s">
        <v>56</v>
      </c>
      <c r="C694" s="294"/>
      <c r="D694" s="295" t="s">
        <v>122</v>
      </c>
      <c r="E694" s="295"/>
      <c r="F694" s="295"/>
      <c r="G694" s="295"/>
      <c r="H694" s="295"/>
      <c r="I694" s="295"/>
      <c r="J694" s="296"/>
    </row>
    <row r="695" spans="2:10" x14ac:dyDescent="0.2">
      <c r="B695" s="286" t="s">
        <v>708</v>
      </c>
      <c r="C695" s="286" t="s">
        <v>217</v>
      </c>
      <c r="D695" s="286" t="s">
        <v>218</v>
      </c>
      <c r="E695" s="286" t="s">
        <v>234</v>
      </c>
      <c r="F695" s="286" t="s">
        <v>236</v>
      </c>
      <c r="G695" s="892" t="s">
        <v>46</v>
      </c>
      <c r="H695" s="892"/>
      <c r="I695" s="892"/>
      <c r="J695" s="892"/>
    </row>
    <row r="696" spans="2:10" x14ac:dyDescent="0.2">
      <c r="B696" s="287" t="s">
        <v>264</v>
      </c>
      <c r="C696" s="287">
        <v>0.9</v>
      </c>
      <c r="D696" s="287">
        <v>0.5</v>
      </c>
      <c r="E696" s="287">
        <v>3.6</v>
      </c>
      <c r="F696" s="287">
        <v>8</v>
      </c>
      <c r="G696" s="762" t="s">
        <v>938</v>
      </c>
      <c r="H696" s="762"/>
      <c r="I696" s="762"/>
      <c r="J696" s="762"/>
    </row>
    <row r="697" spans="2:10" x14ac:dyDescent="0.2">
      <c r="B697" s="287" t="s">
        <v>939</v>
      </c>
      <c r="C697" s="287">
        <v>1</v>
      </c>
      <c r="D697" s="287">
        <v>1</v>
      </c>
      <c r="E697" s="287">
        <v>2</v>
      </c>
      <c r="F697" s="287">
        <v>2</v>
      </c>
      <c r="G697" s="762" t="s">
        <v>940</v>
      </c>
      <c r="H697" s="762"/>
      <c r="I697" s="762"/>
      <c r="J697" s="762"/>
    </row>
    <row r="698" spans="2:10" x14ac:dyDescent="0.2">
      <c r="B698" s="287" t="s">
        <v>263</v>
      </c>
      <c r="C698" s="287">
        <v>1</v>
      </c>
      <c r="D698" s="287">
        <v>1</v>
      </c>
      <c r="E698" s="287">
        <v>2</v>
      </c>
      <c r="F698" s="287">
        <v>2</v>
      </c>
      <c r="G698" s="762" t="s">
        <v>941</v>
      </c>
      <c r="H698" s="762"/>
      <c r="I698" s="762"/>
      <c r="J698" s="762"/>
    </row>
    <row r="699" spans="2:10" x14ac:dyDescent="0.2">
      <c r="B699" s="287" t="s">
        <v>942</v>
      </c>
      <c r="C699" s="287">
        <v>1.2</v>
      </c>
      <c r="D699" s="287">
        <v>1</v>
      </c>
      <c r="E699" s="287">
        <v>1.2</v>
      </c>
      <c r="F699" s="287">
        <v>1</v>
      </c>
      <c r="G699" s="762" t="s">
        <v>940</v>
      </c>
      <c r="H699" s="762"/>
      <c r="I699" s="762"/>
      <c r="J699" s="762"/>
    </row>
    <row r="700" spans="2:10" x14ac:dyDescent="0.2">
      <c r="B700" s="287" t="s">
        <v>352</v>
      </c>
      <c r="C700" s="287">
        <v>1.2</v>
      </c>
      <c r="D700" s="287">
        <v>1</v>
      </c>
      <c r="E700" s="287">
        <v>1.2</v>
      </c>
      <c r="F700" s="287">
        <v>1</v>
      </c>
      <c r="G700" s="762" t="s">
        <v>941</v>
      </c>
      <c r="H700" s="762"/>
      <c r="I700" s="762"/>
      <c r="J700" s="762"/>
    </row>
    <row r="701" spans="2:10" x14ac:dyDescent="0.2">
      <c r="B701" s="287" t="s">
        <v>943</v>
      </c>
      <c r="C701" s="287">
        <v>1.5</v>
      </c>
      <c r="D701" s="287">
        <v>1</v>
      </c>
      <c r="E701" s="287">
        <v>7.5</v>
      </c>
      <c r="F701" s="287">
        <v>5</v>
      </c>
      <c r="G701" s="762" t="s">
        <v>940</v>
      </c>
      <c r="H701" s="762"/>
      <c r="I701" s="762"/>
      <c r="J701" s="762"/>
    </row>
    <row r="702" spans="2:10" x14ac:dyDescent="0.2">
      <c r="B702" s="287" t="s">
        <v>388</v>
      </c>
      <c r="C702" s="287">
        <v>1.5</v>
      </c>
      <c r="D702" s="287">
        <v>1</v>
      </c>
      <c r="E702" s="287">
        <v>7.5</v>
      </c>
      <c r="F702" s="287">
        <v>5</v>
      </c>
      <c r="G702" s="762" t="s">
        <v>941</v>
      </c>
      <c r="H702" s="762"/>
      <c r="I702" s="762"/>
      <c r="J702" s="762"/>
    </row>
    <row r="703" spans="2:10" x14ac:dyDescent="0.2">
      <c r="B703" s="287" t="s">
        <v>944</v>
      </c>
      <c r="C703" s="287">
        <v>2</v>
      </c>
      <c r="D703" s="287">
        <v>1</v>
      </c>
      <c r="E703" s="287">
        <v>6</v>
      </c>
      <c r="F703" s="287">
        <v>3</v>
      </c>
      <c r="G703" s="762" t="s">
        <v>940</v>
      </c>
      <c r="H703" s="762"/>
      <c r="I703" s="762"/>
      <c r="J703" s="762"/>
    </row>
    <row r="704" spans="2:10" x14ac:dyDescent="0.2">
      <c r="B704" s="287" t="s">
        <v>945</v>
      </c>
      <c r="C704" s="287">
        <v>2</v>
      </c>
      <c r="D704" s="287">
        <v>1.2</v>
      </c>
      <c r="E704" s="287">
        <v>7.2</v>
      </c>
      <c r="F704" s="287">
        <v>3</v>
      </c>
      <c r="G704" s="762" t="s">
        <v>940</v>
      </c>
      <c r="H704" s="762"/>
      <c r="I704" s="762"/>
      <c r="J704" s="762"/>
    </row>
    <row r="705" spans="2:10" x14ac:dyDescent="0.2">
      <c r="B705" s="287" t="s">
        <v>387</v>
      </c>
      <c r="C705" s="287">
        <v>2</v>
      </c>
      <c r="D705" s="287">
        <v>1</v>
      </c>
      <c r="E705" s="287">
        <v>6</v>
      </c>
      <c r="F705" s="287">
        <v>3</v>
      </c>
      <c r="G705" s="762" t="s">
        <v>941</v>
      </c>
      <c r="H705" s="762"/>
      <c r="I705" s="762"/>
      <c r="J705" s="762"/>
    </row>
    <row r="706" spans="2:10" x14ac:dyDescent="0.2">
      <c r="B706" s="287" t="s">
        <v>540</v>
      </c>
      <c r="C706" s="287">
        <v>2</v>
      </c>
      <c r="D706" s="287">
        <v>1.2</v>
      </c>
      <c r="E706" s="287">
        <v>7.2</v>
      </c>
      <c r="F706" s="287">
        <v>3</v>
      </c>
      <c r="G706" s="762" t="s">
        <v>941</v>
      </c>
      <c r="H706" s="762"/>
      <c r="I706" s="762"/>
      <c r="J706" s="762"/>
    </row>
    <row r="707" spans="2:10" x14ac:dyDescent="0.2">
      <c r="B707" s="287" t="s">
        <v>946</v>
      </c>
      <c r="C707" s="287">
        <v>2.5</v>
      </c>
      <c r="D707" s="287">
        <v>1.47</v>
      </c>
      <c r="E707" s="287">
        <v>10.99</v>
      </c>
      <c r="F707" s="287">
        <v>3</v>
      </c>
      <c r="G707" s="762" t="s">
        <v>940</v>
      </c>
      <c r="H707" s="762"/>
      <c r="I707" s="762"/>
      <c r="J707" s="762"/>
    </row>
    <row r="708" spans="2:10" x14ac:dyDescent="0.2">
      <c r="B708" s="287" t="s">
        <v>636</v>
      </c>
      <c r="C708" s="287">
        <v>2.5</v>
      </c>
      <c r="D708" s="287">
        <v>1.5</v>
      </c>
      <c r="E708" s="287">
        <v>11.25</v>
      </c>
      <c r="F708" s="287">
        <v>3</v>
      </c>
      <c r="G708" s="762" t="s">
        <v>941</v>
      </c>
      <c r="H708" s="762"/>
      <c r="I708" s="762"/>
      <c r="J708" s="762"/>
    </row>
    <row r="709" spans="2:10" ht="12.75" customHeight="1" x14ac:dyDescent="0.2">
      <c r="B709" s="303" t="s">
        <v>156</v>
      </c>
      <c r="C709" s="297" t="s">
        <v>655</v>
      </c>
      <c r="D709" s="775" t="s">
        <v>1114</v>
      </c>
      <c r="E709" s="775"/>
      <c r="F709" s="775"/>
      <c r="G709" s="775"/>
      <c r="H709" s="775"/>
      <c r="I709" s="775"/>
      <c r="J709" s="297" t="s">
        <v>41</v>
      </c>
    </row>
    <row r="710" spans="2:10" x14ac:dyDescent="0.2">
      <c r="B710" s="765" t="s">
        <v>216</v>
      </c>
      <c r="C710" s="765"/>
      <c r="D710" s="765"/>
      <c r="E710" s="765"/>
      <c r="F710" s="765"/>
      <c r="G710" s="765"/>
      <c r="H710" s="765"/>
      <c r="I710" s="299" t="s">
        <v>219</v>
      </c>
      <c r="J710" s="313" t="s">
        <v>220</v>
      </c>
    </row>
    <row r="711" spans="2:10" x14ac:dyDescent="0.2">
      <c r="B711" s="763" t="s">
        <v>1503</v>
      </c>
      <c r="C711" s="763"/>
      <c r="D711" s="763"/>
      <c r="E711" s="763"/>
      <c r="F711" s="763"/>
      <c r="G711" s="763"/>
      <c r="H711" s="763"/>
      <c r="I711" s="314">
        <v>38.75</v>
      </c>
      <c r="J711" s="354" t="s">
        <v>219</v>
      </c>
    </row>
    <row r="712" spans="2:10" x14ac:dyDescent="0.2">
      <c r="B712" s="764" t="s">
        <v>221</v>
      </c>
      <c r="C712" s="764"/>
      <c r="D712" s="764"/>
      <c r="E712" s="764"/>
      <c r="F712" s="764"/>
      <c r="G712" s="764"/>
      <c r="H712" s="764"/>
      <c r="I712" s="367">
        <v>38.75</v>
      </c>
      <c r="J712" s="366"/>
    </row>
    <row r="713" spans="2:10" ht="12.75" customHeight="1" x14ac:dyDescent="0.2">
      <c r="B713" s="303" t="s">
        <v>157</v>
      </c>
      <c r="C713" s="297">
        <v>112706</v>
      </c>
      <c r="D713" s="775" t="s">
        <v>1115</v>
      </c>
      <c r="E713" s="775"/>
      <c r="F713" s="775"/>
      <c r="G713" s="775"/>
      <c r="H713" s="775"/>
      <c r="I713" s="775"/>
      <c r="J713" s="297" t="s">
        <v>41</v>
      </c>
    </row>
    <row r="714" spans="2:10" x14ac:dyDescent="0.2">
      <c r="B714" s="765" t="s">
        <v>216</v>
      </c>
      <c r="C714" s="765"/>
      <c r="D714" s="765"/>
      <c r="E714" s="765"/>
      <c r="F714" s="765"/>
      <c r="G714" s="765"/>
      <c r="H714" s="765"/>
      <c r="I714" s="299" t="s">
        <v>219</v>
      </c>
      <c r="J714" s="313" t="s">
        <v>220</v>
      </c>
    </row>
    <row r="715" spans="2:10" x14ac:dyDescent="0.2">
      <c r="B715" s="763" t="s">
        <v>1504</v>
      </c>
      <c r="C715" s="763"/>
      <c r="D715" s="763"/>
      <c r="E715" s="763"/>
      <c r="F715" s="763"/>
      <c r="G715" s="763"/>
      <c r="H715" s="763"/>
      <c r="I715" s="314">
        <v>34.89</v>
      </c>
      <c r="J715" s="354" t="s">
        <v>219</v>
      </c>
    </row>
    <row r="716" spans="2:10" x14ac:dyDescent="0.2">
      <c r="B716" s="764" t="s">
        <v>221</v>
      </c>
      <c r="C716" s="764"/>
      <c r="D716" s="764"/>
      <c r="E716" s="764"/>
      <c r="F716" s="764"/>
      <c r="G716" s="764"/>
      <c r="H716" s="764"/>
      <c r="I716" s="367">
        <v>34.89</v>
      </c>
      <c r="J716" s="366"/>
    </row>
    <row r="717" spans="2:10" x14ac:dyDescent="0.2">
      <c r="B717" s="293" t="s">
        <v>57</v>
      </c>
      <c r="C717" s="294"/>
      <c r="D717" s="295" t="s">
        <v>125</v>
      </c>
      <c r="E717" s="295"/>
      <c r="F717" s="295"/>
      <c r="G717" s="295"/>
      <c r="H717" s="295"/>
      <c r="I717" s="295"/>
      <c r="J717" s="296"/>
    </row>
    <row r="718" spans="2:10" x14ac:dyDescent="0.2">
      <c r="B718" s="286" t="s">
        <v>235</v>
      </c>
      <c r="C718" s="286" t="s">
        <v>217</v>
      </c>
      <c r="D718" s="286" t="s">
        <v>218</v>
      </c>
      <c r="E718" s="286" t="s">
        <v>234</v>
      </c>
      <c r="F718" s="286" t="s">
        <v>236</v>
      </c>
      <c r="G718" s="892" t="s">
        <v>46</v>
      </c>
      <c r="H718" s="892"/>
      <c r="I718" s="892"/>
      <c r="J718" s="892"/>
    </row>
    <row r="719" spans="2:10" x14ac:dyDescent="0.2">
      <c r="B719" s="287" t="s">
        <v>926</v>
      </c>
      <c r="C719" s="287">
        <v>0.8</v>
      </c>
      <c r="D719" s="287">
        <v>2.1</v>
      </c>
      <c r="E719" s="287">
        <v>3.36</v>
      </c>
      <c r="F719" s="287">
        <v>2</v>
      </c>
      <c r="G719" s="761" t="s">
        <v>927</v>
      </c>
      <c r="H719" s="761"/>
      <c r="I719" s="761"/>
      <c r="J719" s="761"/>
    </row>
    <row r="720" spans="2:10" x14ac:dyDescent="0.2">
      <c r="B720" s="287" t="s">
        <v>928</v>
      </c>
      <c r="C720" s="287">
        <v>0.8</v>
      </c>
      <c r="D720" s="287">
        <v>0.8</v>
      </c>
      <c r="E720" s="287">
        <v>1.28</v>
      </c>
      <c r="F720" s="287">
        <v>2</v>
      </c>
      <c r="G720" s="761" t="s">
        <v>929</v>
      </c>
      <c r="H720" s="761"/>
      <c r="I720" s="761"/>
      <c r="J720" s="761"/>
    </row>
    <row r="721" spans="2:10" x14ac:dyDescent="0.2">
      <c r="B721" s="287" t="s">
        <v>930</v>
      </c>
      <c r="C721" s="287">
        <v>0.8</v>
      </c>
      <c r="D721" s="287">
        <v>1.6</v>
      </c>
      <c r="E721" s="287">
        <v>1.28</v>
      </c>
      <c r="F721" s="287">
        <v>1</v>
      </c>
      <c r="G721" s="761" t="s">
        <v>929</v>
      </c>
      <c r="H721" s="761"/>
      <c r="I721" s="761"/>
      <c r="J721" s="761"/>
    </row>
    <row r="722" spans="2:10" x14ac:dyDescent="0.2">
      <c r="B722" s="287" t="s">
        <v>931</v>
      </c>
      <c r="C722" s="287">
        <v>0.9</v>
      </c>
      <c r="D722" s="287">
        <v>2.1</v>
      </c>
      <c r="E722" s="287">
        <v>3.78</v>
      </c>
      <c r="F722" s="287">
        <v>2</v>
      </c>
      <c r="G722" s="761" t="s">
        <v>932</v>
      </c>
      <c r="H722" s="761"/>
      <c r="I722" s="761"/>
      <c r="J722" s="761"/>
    </row>
    <row r="723" spans="2:10" x14ac:dyDescent="0.2">
      <c r="B723" s="287" t="s">
        <v>933</v>
      </c>
      <c r="C723" s="287">
        <v>1.5</v>
      </c>
      <c r="D723" s="287">
        <v>2.1</v>
      </c>
      <c r="E723" s="287">
        <v>3.15</v>
      </c>
      <c r="F723" s="287">
        <v>1</v>
      </c>
      <c r="G723" s="761" t="s">
        <v>934</v>
      </c>
      <c r="H723" s="761"/>
      <c r="I723" s="761"/>
      <c r="J723" s="761"/>
    </row>
    <row r="724" spans="2:10" x14ac:dyDescent="0.2">
      <c r="B724" s="287" t="s">
        <v>935</v>
      </c>
      <c r="C724" s="287">
        <v>1.8</v>
      </c>
      <c r="D724" s="287">
        <v>2.1</v>
      </c>
      <c r="E724" s="287">
        <v>3.78</v>
      </c>
      <c r="F724" s="287">
        <v>1</v>
      </c>
      <c r="G724" s="761" t="s">
        <v>936</v>
      </c>
      <c r="H724" s="761"/>
      <c r="I724" s="761"/>
      <c r="J724" s="761"/>
    </row>
    <row r="725" spans="2:10" ht="12.75" customHeight="1" x14ac:dyDescent="0.2">
      <c r="B725" s="303" t="s">
        <v>1110</v>
      </c>
      <c r="C725" s="297">
        <v>1101002010</v>
      </c>
      <c r="D725" s="775" t="s">
        <v>1505</v>
      </c>
      <c r="E725" s="775"/>
      <c r="F725" s="775"/>
      <c r="G725" s="775"/>
      <c r="H725" s="775"/>
      <c r="I725" s="775"/>
      <c r="J725" s="297" t="s">
        <v>41</v>
      </c>
    </row>
    <row r="726" spans="2:10" x14ac:dyDescent="0.2">
      <c r="B726" s="765" t="s">
        <v>216</v>
      </c>
      <c r="C726" s="765"/>
      <c r="D726" s="765"/>
      <c r="E726" s="765"/>
      <c r="F726" s="765"/>
      <c r="G726" s="765"/>
      <c r="H726" s="765"/>
      <c r="I726" s="299" t="s">
        <v>219</v>
      </c>
      <c r="J726" s="313" t="s">
        <v>220</v>
      </c>
    </row>
    <row r="727" spans="2:10" x14ac:dyDescent="0.2">
      <c r="B727" s="763" t="s">
        <v>926</v>
      </c>
      <c r="C727" s="763"/>
      <c r="D727" s="763"/>
      <c r="E727" s="763"/>
      <c r="F727" s="763"/>
      <c r="G727" s="763"/>
      <c r="H727" s="763"/>
      <c r="I727" s="314">
        <v>3.36</v>
      </c>
      <c r="J727" s="753" t="s">
        <v>219</v>
      </c>
    </row>
    <row r="728" spans="2:10" x14ac:dyDescent="0.2">
      <c r="B728" s="764" t="s">
        <v>221</v>
      </c>
      <c r="C728" s="764"/>
      <c r="D728" s="764"/>
      <c r="E728" s="764"/>
      <c r="F728" s="764"/>
      <c r="G728" s="764"/>
      <c r="H728" s="764"/>
      <c r="I728" s="367">
        <v>3.36</v>
      </c>
      <c r="J728" s="760"/>
    </row>
    <row r="729" spans="2:10" ht="12.75" customHeight="1" x14ac:dyDescent="0.2">
      <c r="B729" s="303" t="s">
        <v>1111</v>
      </c>
      <c r="C729" s="297">
        <v>1101002012</v>
      </c>
      <c r="D729" s="775" t="s">
        <v>1506</v>
      </c>
      <c r="E729" s="775"/>
      <c r="F729" s="775"/>
      <c r="G729" s="775"/>
      <c r="H729" s="775"/>
      <c r="I729" s="775"/>
      <c r="J729" s="297" t="s">
        <v>41</v>
      </c>
    </row>
    <row r="730" spans="2:10" x14ac:dyDescent="0.2">
      <c r="B730" s="765" t="s">
        <v>216</v>
      </c>
      <c r="C730" s="765"/>
      <c r="D730" s="765"/>
      <c r="E730" s="765"/>
      <c r="F730" s="765"/>
      <c r="G730" s="765"/>
      <c r="H730" s="765"/>
      <c r="I730" s="299" t="s">
        <v>219</v>
      </c>
      <c r="J730" s="313" t="s">
        <v>220</v>
      </c>
    </row>
    <row r="731" spans="2:10" x14ac:dyDescent="0.2">
      <c r="B731" s="763" t="s">
        <v>1507</v>
      </c>
      <c r="C731" s="763"/>
      <c r="D731" s="763"/>
      <c r="E731" s="763"/>
      <c r="F731" s="763"/>
      <c r="G731" s="763"/>
      <c r="H731" s="763"/>
      <c r="I731" s="314">
        <v>2.56</v>
      </c>
      <c r="J731" s="753" t="s">
        <v>219</v>
      </c>
    </row>
    <row r="732" spans="2:10" x14ac:dyDescent="0.2">
      <c r="B732" s="764" t="s">
        <v>221</v>
      </c>
      <c r="C732" s="764"/>
      <c r="D732" s="764"/>
      <c r="E732" s="764"/>
      <c r="F732" s="764"/>
      <c r="G732" s="764"/>
      <c r="H732" s="764"/>
      <c r="I732" s="367">
        <v>2.56</v>
      </c>
      <c r="J732" s="760"/>
    </row>
    <row r="733" spans="2:10" ht="56.25" customHeight="1" x14ac:dyDescent="0.2">
      <c r="B733" s="303" t="s">
        <v>1193</v>
      </c>
      <c r="C733" s="297">
        <v>90844</v>
      </c>
      <c r="D733" s="775" t="s">
        <v>1508</v>
      </c>
      <c r="E733" s="775"/>
      <c r="F733" s="775"/>
      <c r="G733" s="775"/>
      <c r="H733" s="775"/>
      <c r="I733" s="775"/>
      <c r="J733" s="297" t="s">
        <v>110</v>
      </c>
    </row>
    <row r="734" spans="2:10" x14ac:dyDescent="0.2">
      <c r="B734" s="765" t="s">
        <v>216</v>
      </c>
      <c r="C734" s="765"/>
      <c r="D734" s="765"/>
      <c r="E734" s="765"/>
      <c r="F734" s="765"/>
      <c r="G734" s="765"/>
      <c r="H734" s="765"/>
      <c r="I734" s="299" t="s">
        <v>36</v>
      </c>
      <c r="J734" s="313" t="s">
        <v>220</v>
      </c>
    </row>
    <row r="735" spans="2:10" x14ac:dyDescent="0.2">
      <c r="B735" s="763" t="s">
        <v>931</v>
      </c>
      <c r="C735" s="763"/>
      <c r="D735" s="763"/>
      <c r="E735" s="763"/>
      <c r="F735" s="763"/>
      <c r="G735" s="763"/>
      <c r="H735" s="763"/>
      <c r="I735" s="314">
        <v>2</v>
      </c>
      <c r="J735" s="354" t="s">
        <v>36</v>
      </c>
    </row>
    <row r="736" spans="2:10" x14ac:dyDescent="0.2">
      <c r="B736" s="764" t="s">
        <v>221</v>
      </c>
      <c r="C736" s="764"/>
      <c r="D736" s="764"/>
      <c r="E736" s="764"/>
      <c r="F736" s="764"/>
      <c r="G736" s="764"/>
      <c r="H736" s="764"/>
      <c r="I736" s="367">
        <v>2</v>
      </c>
      <c r="J736" s="380"/>
    </row>
    <row r="737" spans="2:10" ht="12.75" customHeight="1" x14ac:dyDescent="0.2">
      <c r="B737" s="303" t="s">
        <v>1194</v>
      </c>
      <c r="C737" s="297" t="s">
        <v>656</v>
      </c>
      <c r="D737" s="775" t="s">
        <v>1118</v>
      </c>
      <c r="E737" s="775"/>
      <c r="F737" s="775"/>
      <c r="G737" s="775"/>
      <c r="H737" s="775"/>
      <c r="I737" s="775"/>
      <c r="J737" s="297" t="s">
        <v>41</v>
      </c>
    </row>
    <row r="738" spans="2:10" x14ac:dyDescent="0.2">
      <c r="B738" s="765" t="s">
        <v>216</v>
      </c>
      <c r="C738" s="765"/>
      <c r="D738" s="765"/>
      <c r="E738" s="765"/>
      <c r="F738" s="765"/>
      <c r="G738" s="765"/>
      <c r="H738" s="765"/>
      <c r="I738" s="299" t="s">
        <v>219</v>
      </c>
      <c r="J738" s="313" t="s">
        <v>220</v>
      </c>
    </row>
    <row r="739" spans="2:10" x14ac:dyDescent="0.2">
      <c r="B739" s="763" t="s">
        <v>1509</v>
      </c>
      <c r="C739" s="763"/>
      <c r="D739" s="763"/>
      <c r="E739" s="763"/>
      <c r="F739" s="763"/>
      <c r="G739" s="763"/>
      <c r="H739" s="763"/>
      <c r="I739" s="314">
        <v>6.93</v>
      </c>
      <c r="J739" s="354" t="s">
        <v>219</v>
      </c>
    </row>
    <row r="740" spans="2:10" x14ac:dyDescent="0.2">
      <c r="B740" s="764" t="s">
        <v>221</v>
      </c>
      <c r="C740" s="764"/>
      <c r="D740" s="764"/>
      <c r="E740" s="764"/>
      <c r="F740" s="764"/>
      <c r="G740" s="764"/>
      <c r="H740" s="764"/>
      <c r="I740" s="367">
        <v>6.93</v>
      </c>
      <c r="J740" s="380"/>
    </row>
    <row r="741" spans="2:10" x14ac:dyDescent="0.2">
      <c r="B741" s="293" t="s">
        <v>1195</v>
      </c>
      <c r="C741" s="294"/>
      <c r="D741" s="295" t="s">
        <v>1133</v>
      </c>
      <c r="E741" s="295"/>
      <c r="F741" s="295"/>
      <c r="G741" s="295"/>
      <c r="H741" s="295"/>
      <c r="I741" s="295"/>
      <c r="J741" s="296"/>
    </row>
    <row r="742" spans="2:10" ht="56.25" customHeight="1" x14ac:dyDescent="0.2">
      <c r="B742" s="303" t="s">
        <v>1196</v>
      </c>
      <c r="C742" s="297">
        <v>2001004045</v>
      </c>
      <c r="D742" s="775" t="s">
        <v>1510</v>
      </c>
      <c r="E742" s="775"/>
      <c r="F742" s="775"/>
      <c r="G742" s="775"/>
      <c r="H742" s="775"/>
      <c r="I742" s="775"/>
      <c r="J742" s="297" t="s">
        <v>41</v>
      </c>
    </row>
    <row r="743" spans="2:10" x14ac:dyDescent="0.2">
      <c r="B743" s="765" t="s">
        <v>216</v>
      </c>
      <c r="C743" s="765"/>
      <c r="D743" s="765"/>
      <c r="E743" s="765"/>
      <c r="F743" s="765"/>
      <c r="G743" s="765"/>
      <c r="H743" s="765"/>
      <c r="I743" s="299" t="s">
        <v>219</v>
      </c>
      <c r="J743" s="313" t="s">
        <v>220</v>
      </c>
    </row>
    <row r="744" spans="2:10" x14ac:dyDescent="0.2">
      <c r="B744" s="763"/>
      <c r="C744" s="763"/>
      <c r="D744" s="763"/>
      <c r="E744" s="763"/>
      <c r="F744" s="763"/>
      <c r="G744" s="763"/>
      <c r="H744" s="763"/>
      <c r="I744" s="314">
        <v>4</v>
      </c>
      <c r="J744" s="354" t="s">
        <v>219</v>
      </c>
    </row>
    <row r="745" spans="2:10" x14ac:dyDescent="0.2">
      <c r="B745" s="764" t="s">
        <v>221</v>
      </c>
      <c r="C745" s="764"/>
      <c r="D745" s="764"/>
      <c r="E745" s="764"/>
      <c r="F745" s="764"/>
      <c r="G745" s="764"/>
      <c r="H745" s="764"/>
      <c r="I745" s="367">
        <v>4</v>
      </c>
      <c r="J745" s="380"/>
    </row>
    <row r="746" spans="2:10" ht="44.25" customHeight="1" x14ac:dyDescent="0.2">
      <c r="B746" s="303" t="s">
        <v>1197</v>
      </c>
      <c r="C746" s="297">
        <v>2001004046</v>
      </c>
      <c r="D746" s="775" t="s">
        <v>1511</v>
      </c>
      <c r="E746" s="775"/>
      <c r="F746" s="775"/>
      <c r="G746" s="775"/>
      <c r="H746" s="775"/>
      <c r="I746" s="775"/>
      <c r="J746" s="297" t="s">
        <v>41</v>
      </c>
    </row>
    <row r="747" spans="2:10" x14ac:dyDescent="0.2">
      <c r="B747" s="765" t="s">
        <v>216</v>
      </c>
      <c r="C747" s="765"/>
      <c r="D747" s="765"/>
      <c r="E747" s="765"/>
      <c r="F747" s="765"/>
      <c r="G747" s="765"/>
      <c r="H747" s="765"/>
      <c r="I747" s="299" t="s">
        <v>219</v>
      </c>
      <c r="J747" s="313" t="s">
        <v>220</v>
      </c>
    </row>
    <row r="748" spans="2:10" x14ac:dyDescent="0.2">
      <c r="B748" s="763"/>
      <c r="C748" s="763"/>
      <c r="D748" s="763"/>
      <c r="E748" s="763"/>
      <c r="F748" s="763"/>
      <c r="G748" s="763"/>
      <c r="H748" s="763"/>
      <c r="I748" s="314">
        <v>8</v>
      </c>
      <c r="J748" s="354" t="s">
        <v>219</v>
      </c>
    </row>
    <row r="749" spans="2:10" x14ac:dyDescent="0.2">
      <c r="B749" s="764" t="s">
        <v>221</v>
      </c>
      <c r="C749" s="764"/>
      <c r="D749" s="764"/>
      <c r="E749" s="764"/>
      <c r="F749" s="764"/>
      <c r="G749" s="764"/>
      <c r="H749" s="764"/>
      <c r="I749" s="367">
        <v>8</v>
      </c>
      <c r="J749" s="380"/>
    </row>
    <row r="750" spans="2:10" x14ac:dyDescent="0.2">
      <c r="B750" s="289" t="s">
        <v>128</v>
      </c>
      <c r="C750" s="290"/>
      <c r="D750" s="291" t="s">
        <v>114</v>
      </c>
      <c r="E750" s="291"/>
      <c r="F750" s="291"/>
      <c r="G750" s="291"/>
      <c r="H750" s="291"/>
      <c r="I750" s="291"/>
      <c r="J750" s="292"/>
    </row>
    <row r="751" spans="2:10" x14ac:dyDescent="0.2">
      <c r="B751" s="845" t="s">
        <v>247</v>
      </c>
      <c r="C751" s="846"/>
      <c r="D751" s="846"/>
      <c r="E751" s="846"/>
      <c r="F751" s="846"/>
      <c r="G751" s="846"/>
      <c r="H751" s="846"/>
      <c r="I751" s="846"/>
      <c r="J751" s="847"/>
    </row>
    <row r="752" spans="2:10" x14ac:dyDescent="0.2">
      <c r="B752" s="848" t="s">
        <v>1120</v>
      </c>
      <c r="C752" s="849"/>
      <c r="D752" s="849"/>
      <c r="E752" s="849"/>
      <c r="F752" s="849"/>
      <c r="G752" s="849"/>
      <c r="H752" s="849"/>
      <c r="I752" s="849"/>
      <c r="J752" s="850"/>
    </row>
    <row r="753" spans="2:10" x14ac:dyDescent="0.2">
      <c r="B753" s="794" t="s">
        <v>216</v>
      </c>
      <c r="C753" s="795"/>
      <c r="D753" s="795"/>
      <c r="E753" s="794" t="s">
        <v>192</v>
      </c>
      <c r="F753" s="795"/>
      <c r="G753" s="313" t="s">
        <v>266</v>
      </c>
      <c r="H753" s="757" t="s">
        <v>219</v>
      </c>
      <c r="I753" s="758"/>
      <c r="J753" s="353" t="s">
        <v>246</v>
      </c>
    </row>
    <row r="754" spans="2:10" ht="63" customHeight="1" x14ac:dyDescent="0.2">
      <c r="B754" s="329"/>
      <c r="C754" s="381"/>
      <c r="D754" s="330"/>
      <c r="E754" s="755" t="s">
        <v>897</v>
      </c>
      <c r="F754" s="756"/>
      <c r="G754" s="382">
        <v>12</v>
      </c>
      <c r="H754" s="759">
        <v>9</v>
      </c>
      <c r="I754" s="759"/>
      <c r="J754" s="753"/>
    </row>
    <row r="755" spans="2:10" ht="63" customHeight="1" x14ac:dyDescent="0.2">
      <c r="B755" s="383"/>
      <c r="C755" s="384"/>
      <c r="D755" s="385"/>
      <c r="E755" s="755" t="s">
        <v>898</v>
      </c>
      <c r="F755" s="756"/>
      <c r="G755" s="382">
        <v>10.51</v>
      </c>
      <c r="H755" s="759">
        <v>4.25</v>
      </c>
      <c r="I755" s="759"/>
      <c r="J755" s="754"/>
    </row>
    <row r="756" spans="2:10" ht="63" customHeight="1" x14ac:dyDescent="0.2">
      <c r="B756" s="383"/>
      <c r="C756" s="384"/>
      <c r="D756" s="385"/>
      <c r="E756" s="755" t="s">
        <v>899</v>
      </c>
      <c r="F756" s="756"/>
      <c r="G756" s="382">
        <v>12.52</v>
      </c>
      <c r="H756" s="759">
        <v>9.7799999999999994</v>
      </c>
      <c r="I756" s="759"/>
      <c r="J756" s="754"/>
    </row>
    <row r="757" spans="2:10" ht="63" customHeight="1" x14ac:dyDescent="0.2">
      <c r="B757" s="331"/>
      <c r="C757" s="386"/>
      <c r="D757" s="332"/>
      <c r="E757" s="755" t="s">
        <v>900</v>
      </c>
      <c r="F757" s="756"/>
      <c r="G757" s="382">
        <v>18.3</v>
      </c>
      <c r="H757" s="759">
        <v>20.75</v>
      </c>
      <c r="I757" s="759"/>
      <c r="J757" s="754"/>
    </row>
    <row r="758" spans="2:10" x14ac:dyDescent="0.2">
      <c r="B758" s="853" t="s">
        <v>221</v>
      </c>
      <c r="C758" s="854"/>
      <c r="D758" s="854"/>
      <c r="E758" s="854"/>
      <c r="F758" s="854"/>
      <c r="G758" s="387">
        <v>53.33</v>
      </c>
      <c r="H758" s="840">
        <v>43.78</v>
      </c>
      <c r="I758" s="840"/>
      <c r="J758" s="333"/>
    </row>
    <row r="759" spans="2:10" x14ac:dyDescent="0.2">
      <c r="B759" s="848" t="s">
        <v>1028</v>
      </c>
      <c r="C759" s="849"/>
      <c r="D759" s="849"/>
      <c r="E759" s="849"/>
      <c r="F759" s="849"/>
      <c r="G759" s="849"/>
      <c r="H759" s="849"/>
      <c r="I759" s="849"/>
      <c r="J759" s="850"/>
    </row>
    <row r="760" spans="2:10" x14ac:dyDescent="0.2">
      <c r="B760" s="794" t="s">
        <v>216</v>
      </c>
      <c r="C760" s="795"/>
      <c r="D760" s="795"/>
      <c r="E760" s="794" t="s">
        <v>192</v>
      </c>
      <c r="F760" s="795"/>
      <c r="G760" s="313" t="s">
        <v>266</v>
      </c>
      <c r="H760" s="757" t="s">
        <v>219</v>
      </c>
      <c r="I760" s="758"/>
      <c r="J760" s="353" t="s">
        <v>246</v>
      </c>
    </row>
    <row r="761" spans="2:10" x14ac:dyDescent="0.2">
      <c r="B761" s="872"/>
      <c r="C761" s="873"/>
      <c r="D761" s="874"/>
      <c r="E761" s="755" t="s">
        <v>901</v>
      </c>
      <c r="F761" s="756"/>
      <c r="G761" s="382">
        <v>10.72</v>
      </c>
      <c r="H761" s="759">
        <v>6.67</v>
      </c>
      <c r="I761" s="759"/>
      <c r="J761" s="753"/>
    </row>
    <row r="762" spans="2:10" x14ac:dyDescent="0.2">
      <c r="B762" s="875"/>
      <c r="C762" s="876"/>
      <c r="D762" s="877"/>
      <c r="E762" s="755" t="s">
        <v>902</v>
      </c>
      <c r="F762" s="756"/>
      <c r="G762" s="382">
        <v>6.01</v>
      </c>
      <c r="H762" s="759">
        <v>2.0099999999999998</v>
      </c>
      <c r="I762" s="759"/>
      <c r="J762" s="754"/>
    </row>
    <row r="763" spans="2:10" x14ac:dyDescent="0.2">
      <c r="B763" s="875"/>
      <c r="C763" s="876"/>
      <c r="D763" s="877"/>
      <c r="E763" s="755" t="s">
        <v>480</v>
      </c>
      <c r="F763" s="756"/>
      <c r="G763" s="382">
        <v>13.29</v>
      </c>
      <c r="H763" s="759">
        <v>10.96</v>
      </c>
      <c r="I763" s="759"/>
      <c r="J763" s="754"/>
    </row>
    <row r="764" spans="2:10" x14ac:dyDescent="0.2">
      <c r="B764" s="875"/>
      <c r="C764" s="876"/>
      <c r="D764" s="877"/>
      <c r="E764" s="755" t="s">
        <v>254</v>
      </c>
      <c r="F764" s="756"/>
      <c r="G764" s="382">
        <v>8.64</v>
      </c>
      <c r="H764" s="759">
        <v>4.59</v>
      </c>
      <c r="I764" s="759"/>
      <c r="J764" s="754"/>
    </row>
    <row r="765" spans="2:10" x14ac:dyDescent="0.2">
      <c r="B765" s="875"/>
      <c r="C765" s="876"/>
      <c r="D765" s="877"/>
      <c r="E765" s="755" t="s">
        <v>903</v>
      </c>
      <c r="F765" s="756"/>
      <c r="G765" s="382">
        <v>16.190000000000001</v>
      </c>
      <c r="H765" s="759">
        <v>7.57</v>
      </c>
      <c r="I765" s="759"/>
      <c r="J765" s="754"/>
    </row>
    <row r="766" spans="2:10" x14ac:dyDescent="0.2">
      <c r="B766" s="875"/>
      <c r="C766" s="876"/>
      <c r="D766" s="877"/>
      <c r="E766" s="755" t="s">
        <v>904</v>
      </c>
      <c r="F766" s="756"/>
      <c r="G766" s="382">
        <v>10.4</v>
      </c>
      <c r="H766" s="759">
        <v>4.26</v>
      </c>
      <c r="I766" s="759"/>
      <c r="J766" s="754"/>
    </row>
    <row r="767" spans="2:10" x14ac:dyDescent="0.2">
      <c r="B767" s="875"/>
      <c r="C767" s="876"/>
      <c r="D767" s="877"/>
      <c r="E767" s="755" t="s">
        <v>905</v>
      </c>
      <c r="F767" s="756"/>
      <c r="G767" s="382">
        <v>15.27</v>
      </c>
      <c r="H767" s="759">
        <v>7.71</v>
      </c>
      <c r="I767" s="759"/>
      <c r="J767" s="754"/>
    </row>
    <row r="768" spans="2:10" x14ac:dyDescent="0.2">
      <c r="B768" s="875"/>
      <c r="C768" s="876"/>
      <c r="D768" s="877"/>
      <c r="E768" s="755" t="s">
        <v>906</v>
      </c>
      <c r="F768" s="756"/>
      <c r="G768" s="382">
        <v>11.23</v>
      </c>
      <c r="H768" s="759">
        <v>5.27</v>
      </c>
      <c r="I768" s="759"/>
      <c r="J768" s="754"/>
    </row>
    <row r="769" spans="2:10" x14ac:dyDescent="0.2">
      <c r="B769" s="875"/>
      <c r="C769" s="876"/>
      <c r="D769" s="877"/>
      <c r="E769" s="755" t="s">
        <v>386</v>
      </c>
      <c r="F769" s="756"/>
      <c r="G769" s="382">
        <v>7.92</v>
      </c>
      <c r="H769" s="759">
        <v>3.72</v>
      </c>
      <c r="I769" s="759"/>
      <c r="J769" s="754"/>
    </row>
    <row r="770" spans="2:10" x14ac:dyDescent="0.2">
      <c r="B770" s="875"/>
      <c r="C770" s="876"/>
      <c r="D770" s="877"/>
      <c r="E770" s="755" t="s">
        <v>907</v>
      </c>
      <c r="F770" s="756"/>
      <c r="G770" s="382">
        <v>11.27</v>
      </c>
      <c r="H770" s="759">
        <v>6.07</v>
      </c>
      <c r="I770" s="759"/>
      <c r="J770" s="754"/>
    </row>
    <row r="771" spans="2:10" x14ac:dyDescent="0.2">
      <c r="B771" s="875"/>
      <c r="C771" s="876"/>
      <c r="D771" s="877"/>
      <c r="E771" s="755" t="s">
        <v>908</v>
      </c>
      <c r="F771" s="756"/>
      <c r="G771" s="382">
        <v>15.79</v>
      </c>
      <c r="H771" s="759">
        <v>15.03</v>
      </c>
      <c r="I771" s="759"/>
      <c r="J771" s="754"/>
    </row>
    <row r="772" spans="2:10" x14ac:dyDescent="0.2">
      <c r="B772" s="875"/>
      <c r="C772" s="876"/>
      <c r="D772" s="877"/>
      <c r="E772" s="755" t="s">
        <v>909</v>
      </c>
      <c r="F772" s="756"/>
      <c r="G772" s="382">
        <v>13.5</v>
      </c>
      <c r="H772" s="759">
        <v>11.27</v>
      </c>
      <c r="I772" s="759"/>
      <c r="J772" s="754"/>
    </row>
    <row r="773" spans="2:10" x14ac:dyDescent="0.2">
      <c r="B773" s="875"/>
      <c r="C773" s="876"/>
      <c r="D773" s="877"/>
      <c r="E773" s="755" t="s">
        <v>910</v>
      </c>
      <c r="F773" s="756"/>
      <c r="G773" s="382">
        <v>13.04</v>
      </c>
      <c r="H773" s="759">
        <v>9.89</v>
      </c>
      <c r="I773" s="759"/>
      <c r="J773" s="754"/>
    </row>
    <row r="774" spans="2:10" x14ac:dyDescent="0.2">
      <c r="B774" s="875"/>
      <c r="C774" s="876"/>
      <c r="D774" s="877"/>
      <c r="E774" s="755" t="s">
        <v>911</v>
      </c>
      <c r="F774" s="756"/>
      <c r="G774" s="382">
        <v>15.11</v>
      </c>
      <c r="H774" s="759">
        <v>13.43</v>
      </c>
      <c r="I774" s="759"/>
      <c r="J774" s="754"/>
    </row>
    <row r="775" spans="2:10" x14ac:dyDescent="0.2">
      <c r="B775" s="875"/>
      <c r="C775" s="876"/>
      <c r="D775" s="877"/>
      <c r="E775" s="755" t="s">
        <v>912</v>
      </c>
      <c r="F775" s="756"/>
      <c r="G775" s="382">
        <v>12.11</v>
      </c>
      <c r="H775" s="759">
        <v>7.91</v>
      </c>
      <c r="I775" s="759"/>
      <c r="J775" s="754"/>
    </row>
    <row r="776" spans="2:10" x14ac:dyDescent="0.2">
      <c r="B776" s="875"/>
      <c r="C776" s="876"/>
      <c r="D776" s="877"/>
      <c r="E776" s="755" t="s">
        <v>913</v>
      </c>
      <c r="F776" s="756"/>
      <c r="G776" s="382">
        <v>7.49</v>
      </c>
      <c r="H776" s="759">
        <v>3.33</v>
      </c>
      <c r="I776" s="759"/>
      <c r="J776" s="754"/>
    </row>
    <row r="777" spans="2:10" x14ac:dyDescent="0.2">
      <c r="B777" s="875"/>
      <c r="C777" s="876"/>
      <c r="D777" s="877"/>
      <c r="E777" s="755" t="s">
        <v>914</v>
      </c>
      <c r="F777" s="756"/>
      <c r="G777" s="382">
        <v>27.89</v>
      </c>
      <c r="H777" s="759">
        <v>47.49</v>
      </c>
      <c r="I777" s="759"/>
      <c r="J777" s="754"/>
    </row>
    <row r="778" spans="2:10" x14ac:dyDescent="0.2">
      <c r="B778" s="875"/>
      <c r="C778" s="876"/>
      <c r="D778" s="877"/>
      <c r="E778" s="755" t="s">
        <v>915</v>
      </c>
      <c r="F778" s="756"/>
      <c r="G778" s="382">
        <v>10.78</v>
      </c>
      <c r="H778" s="759">
        <v>6.77</v>
      </c>
      <c r="I778" s="759"/>
      <c r="J778" s="754"/>
    </row>
    <row r="779" spans="2:10" x14ac:dyDescent="0.2">
      <c r="B779" s="875"/>
      <c r="C779" s="876"/>
      <c r="D779" s="877"/>
      <c r="E779" s="755" t="s">
        <v>916</v>
      </c>
      <c r="F779" s="756"/>
      <c r="G779" s="382">
        <v>12.09</v>
      </c>
      <c r="H779" s="759">
        <v>9.1300000000000008</v>
      </c>
      <c r="I779" s="759"/>
      <c r="J779" s="754"/>
    </row>
    <row r="780" spans="2:10" x14ac:dyDescent="0.2">
      <c r="B780" s="875"/>
      <c r="C780" s="876"/>
      <c r="D780" s="877"/>
      <c r="E780" s="755" t="s">
        <v>481</v>
      </c>
      <c r="F780" s="756"/>
      <c r="G780" s="382">
        <v>23.2</v>
      </c>
      <c r="H780" s="759">
        <v>20.89</v>
      </c>
      <c r="I780" s="759"/>
      <c r="J780" s="754"/>
    </row>
    <row r="781" spans="2:10" x14ac:dyDescent="0.2">
      <c r="B781" s="875"/>
      <c r="C781" s="876"/>
      <c r="D781" s="877"/>
      <c r="E781" s="755" t="s">
        <v>917</v>
      </c>
      <c r="F781" s="756"/>
      <c r="G781" s="382">
        <v>13.27</v>
      </c>
      <c r="H781" s="759">
        <v>10.25</v>
      </c>
      <c r="I781" s="759"/>
      <c r="J781" s="754"/>
    </row>
    <row r="782" spans="2:10" x14ac:dyDescent="0.2">
      <c r="B782" s="875"/>
      <c r="C782" s="876"/>
      <c r="D782" s="877"/>
      <c r="E782" s="755" t="s">
        <v>740</v>
      </c>
      <c r="F782" s="756"/>
      <c r="G782" s="382">
        <v>7.24</v>
      </c>
      <c r="H782" s="759">
        <v>2.89</v>
      </c>
      <c r="I782" s="759"/>
      <c r="J782" s="754"/>
    </row>
    <row r="783" spans="2:10" x14ac:dyDescent="0.2">
      <c r="B783" s="875"/>
      <c r="C783" s="876"/>
      <c r="D783" s="877"/>
      <c r="E783" s="755" t="s">
        <v>918</v>
      </c>
      <c r="F783" s="756"/>
      <c r="G783" s="382">
        <v>7.89</v>
      </c>
      <c r="H783" s="759">
        <v>3.67</v>
      </c>
      <c r="I783" s="759"/>
      <c r="J783" s="754"/>
    </row>
    <row r="784" spans="2:10" x14ac:dyDescent="0.2">
      <c r="B784" s="875"/>
      <c r="C784" s="876"/>
      <c r="D784" s="877"/>
      <c r="E784" s="755" t="s">
        <v>919</v>
      </c>
      <c r="F784" s="756"/>
      <c r="G784" s="382">
        <v>7.18</v>
      </c>
      <c r="H784" s="759">
        <v>2.82</v>
      </c>
      <c r="I784" s="759"/>
      <c r="J784" s="754"/>
    </row>
    <row r="785" spans="2:10" x14ac:dyDescent="0.2">
      <c r="B785" s="875"/>
      <c r="C785" s="876"/>
      <c r="D785" s="877"/>
      <c r="E785" s="755" t="s">
        <v>920</v>
      </c>
      <c r="F785" s="756"/>
      <c r="G785" s="382">
        <v>7.89</v>
      </c>
      <c r="H785" s="759">
        <v>3.67</v>
      </c>
      <c r="I785" s="759"/>
      <c r="J785" s="754"/>
    </row>
    <row r="786" spans="2:10" x14ac:dyDescent="0.2">
      <c r="B786" s="875"/>
      <c r="C786" s="876"/>
      <c r="D786" s="877"/>
      <c r="E786" s="755" t="s">
        <v>921</v>
      </c>
      <c r="F786" s="756"/>
      <c r="G786" s="382">
        <v>13.8</v>
      </c>
      <c r="H786" s="759">
        <v>11.88</v>
      </c>
      <c r="I786" s="759"/>
      <c r="J786" s="754"/>
    </row>
    <row r="787" spans="2:10" x14ac:dyDescent="0.2">
      <c r="B787" s="853" t="s">
        <v>221</v>
      </c>
      <c r="C787" s="854"/>
      <c r="D787" s="854"/>
      <c r="E787" s="854"/>
      <c r="F787" s="854"/>
      <c r="G787" s="387">
        <v>319.20999999999998</v>
      </c>
      <c r="H787" s="840">
        <v>239.14999999999992</v>
      </c>
      <c r="I787" s="840"/>
      <c r="J787" s="333"/>
    </row>
    <row r="788" spans="2:10" x14ac:dyDescent="0.2">
      <c r="B788" s="293" t="s">
        <v>130</v>
      </c>
      <c r="C788" s="294"/>
      <c r="D788" s="295" t="s">
        <v>145</v>
      </c>
      <c r="E788" s="295"/>
      <c r="F788" s="295"/>
      <c r="G788" s="295"/>
      <c r="H788" s="295"/>
      <c r="I788" s="295"/>
      <c r="J788" s="296"/>
    </row>
    <row r="789" spans="2:10" ht="12.75" customHeight="1" x14ac:dyDescent="0.2">
      <c r="B789" s="303" t="s">
        <v>286</v>
      </c>
      <c r="C789" s="297">
        <v>95241</v>
      </c>
      <c r="D789" s="775" t="s">
        <v>1512</v>
      </c>
      <c r="E789" s="775"/>
      <c r="F789" s="775"/>
      <c r="G789" s="775"/>
      <c r="H789" s="775"/>
      <c r="I789" s="775"/>
      <c r="J789" s="297" t="s">
        <v>41</v>
      </c>
    </row>
    <row r="790" spans="2:10" x14ac:dyDescent="0.2">
      <c r="B790" s="765" t="s">
        <v>216</v>
      </c>
      <c r="C790" s="765"/>
      <c r="D790" s="765"/>
      <c r="E790" s="765"/>
      <c r="F790" s="765"/>
      <c r="G790" s="765"/>
      <c r="H790" s="765"/>
      <c r="I790" s="299" t="s">
        <v>219</v>
      </c>
      <c r="J790" s="353" t="s">
        <v>220</v>
      </c>
    </row>
    <row r="791" spans="2:10" x14ac:dyDescent="0.2">
      <c r="B791" s="763"/>
      <c r="C791" s="763"/>
      <c r="D791" s="763"/>
      <c r="E791" s="763"/>
      <c r="F791" s="763"/>
      <c r="G791" s="763"/>
      <c r="H791" s="763"/>
      <c r="I791" s="314">
        <v>282.92999999999995</v>
      </c>
      <c r="J791" s="753" t="s">
        <v>219</v>
      </c>
    </row>
    <row r="792" spans="2:10" x14ac:dyDescent="0.2">
      <c r="B792" s="764" t="s">
        <v>221</v>
      </c>
      <c r="C792" s="764"/>
      <c r="D792" s="764"/>
      <c r="E792" s="764"/>
      <c r="F792" s="764"/>
      <c r="G792" s="764"/>
      <c r="H792" s="764"/>
      <c r="I792" s="367">
        <v>282.92999999999995</v>
      </c>
      <c r="J792" s="760"/>
    </row>
    <row r="793" spans="2:10" ht="12.75" customHeight="1" x14ac:dyDescent="0.2">
      <c r="B793" s="303" t="s">
        <v>287</v>
      </c>
      <c r="C793" s="297">
        <v>88476</v>
      </c>
      <c r="D793" s="775" t="s">
        <v>1513</v>
      </c>
      <c r="E793" s="775"/>
      <c r="F793" s="775"/>
      <c r="G793" s="775"/>
      <c r="H793" s="775"/>
      <c r="I793" s="775"/>
      <c r="J793" s="297" t="s">
        <v>41</v>
      </c>
    </row>
    <row r="794" spans="2:10" x14ac:dyDescent="0.2">
      <c r="B794" s="765" t="s">
        <v>216</v>
      </c>
      <c r="C794" s="765"/>
      <c r="D794" s="765"/>
      <c r="E794" s="765"/>
      <c r="F794" s="765"/>
      <c r="G794" s="765"/>
      <c r="H794" s="765"/>
      <c r="I794" s="299" t="s">
        <v>219</v>
      </c>
      <c r="J794" s="353" t="s">
        <v>220</v>
      </c>
    </row>
    <row r="795" spans="2:10" x14ac:dyDescent="0.2">
      <c r="B795" s="763"/>
      <c r="C795" s="763"/>
      <c r="D795" s="763"/>
      <c r="E795" s="763"/>
      <c r="F795" s="763"/>
      <c r="G795" s="763"/>
      <c r="H795" s="763"/>
      <c r="I795" s="314">
        <v>282.92999999999995</v>
      </c>
      <c r="J795" s="753" t="s">
        <v>219</v>
      </c>
    </row>
    <row r="796" spans="2:10" x14ac:dyDescent="0.2">
      <c r="B796" s="764" t="s">
        <v>221</v>
      </c>
      <c r="C796" s="764"/>
      <c r="D796" s="764"/>
      <c r="E796" s="764"/>
      <c r="F796" s="764"/>
      <c r="G796" s="764"/>
      <c r="H796" s="764"/>
      <c r="I796" s="367">
        <v>282.92999999999995</v>
      </c>
      <c r="J796" s="760"/>
    </row>
    <row r="797" spans="2:10" x14ac:dyDescent="0.2">
      <c r="B797" s="293" t="s">
        <v>187</v>
      </c>
      <c r="C797" s="294"/>
      <c r="D797" s="295" t="s">
        <v>281</v>
      </c>
      <c r="E797" s="295"/>
      <c r="F797" s="295"/>
      <c r="G797" s="295"/>
      <c r="H797" s="295"/>
      <c r="I797" s="295"/>
      <c r="J797" s="296"/>
    </row>
    <row r="798" spans="2:10" ht="12.75" customHeight="1" x14ac:dyDescent="0.2">
      <c r="B798" s="303" t="s">
        <v>395</v>
      </c>
      <c r="C798" s="297">
        <v>87246</v>
      </c>
      <c r="D798" s="775" t="s">
        <v>1514</v>
      </c>
      <c r="E798" s="775"/>
      <c r="F798" s="775"/>
      <c r="G798" s="775"/>
      <c r="H798" s="775"/>
      <c r="I798" s="775"/>
      <c r="J798" s="297" t="s">
        <v>41</v>
      </c>
    </row>
    <row r="799" spans="2:10" x14ac:dyDescent="0.2">
      <c r="B799" s="765" t="s">
        <v>216</v>
      </c>
      <c r="C799" s="765"/>
      <c r="D799" s="765"/>
      <c r="E799" s="765"/>
      <c r="F799" s="765"/>
      <c r="G799" s="765"/>
      <c r="H799" s="765"/>
      <c r="I799" s="299" t="s">
        <v>219</v>
      </c>
      <c r="J799" s="313" t="s">
        <v>220</v>
      </c>
    </row>
    <row r="800" spans="2:10" x14ac:dyDescent="0.2">
      <c r="B800" s="763" t="s">
        <v>248</v>
      </c>
      <c r="C800" s="763"/>
      <c r="D800" s="763"/>
      <c r="E800" s="763"/>
      <c r="F800" s="763"/>
      <c r="G800" s="763"/>
      <c r="H800" s="763"/>
      <c r="I800" s="314">
        <v>4.25</v>
      </c>
      <c r="J800" s="753" t="s">
        <v>219</v>
      </c>
    </row>
    <row r="801" spans="2:10" x14ac:dyDescent="0.2">
      <c r="B801" s="764" t="s">
        <v>221</v>
      </c>
      <c r="C801" s="764"/>
      <c r="D801" s="764"/>
      <c r="E801" s="764"/>
      <c r="F801" s="764"/>
      <c r="G801" s="764"/>
      <c r="H801" s="764"/>
      <c r="I801" s="367">
        <v>4.25</v>
      </c>
      <c r="J801" s="760"/>
    </row>
    <row r="802" spans="2:10" ht="12.75" customHeight="1" x14ac:dyDescent="0.2">
      <c r="B802" s="303" t="s">
        <v>1116</v>
      </c>
      <c r="C802" s="297">
        <v>87247</v>
      </c>
      <c r="D802" s="775" t="s">
        <v>1515</v>
      </c>
      <c r="E802" s="775"/>
      <c r="F802" s="775"/>
      <c r="G802" s="775"/>
      <c r="H802" s="775"/>
      <c r="I802" s="775"/>
      <c r="J802" s="297" t="s">
        <v>41</v>
      </c>
    </row>
    <row r="803" spans="2:10" x14ac:dyDescent="0.2">
      <c r="B803" s="765" t="s">
        <v>216</v>
      </c>
      <c r="C803" s="765"/>
      <c r="D803" s="765"/>
      <c r="E803" s="765"/>
      <c r="F803" s="765"/>
      <c r="G803" s="765"/>
      <c r="H803" s="765"/>
      <c r="I803" s="299" t="s">
        <v>219</v>
      </c>
      <c r="J803" s="313" t="s">
        <v>220</v>
      </c>
    </row>
    <row r="804" spans="2:10" x14ac:dyDescent="0.2">
      <c r="B804" s="763" t="s">
        <v>248</v>
      </c>
      <c r="C804" s="763"/>
      <c r="D804" s="763"/>
      <c r="E804" s="763"/>
      <c r="F804" s="763"/>
      <c r="G804" s="763"/>
      <c r="H804" s="763"/>
      <c r="I804" s="314">
        <v>18.78</v>
      </c>
      <c r="J804" s="753" t="s">
        <v>219</v>
      </c>
    </row>
    <row r="805" spans="2:10" x14ac:dyDescent="0.2">
      <c r="B805" s="764" t="s">
        <v>221</v>
      </c>
      <c r="C805" s="764"/>
      <c r="D805" s="764"/>
      <c r="E805" s="764"/>
      <c r="F805" s="764"/>
      <c r="G805" s="764"/>
      <c r="H805" s="764"/>
      <c r="I805" s="367">
        <v>18.78</v>
      </c>
      <c r="J805" s="760"/>
    </row>
    <row r="806" spans="2:10" ht="12.75" customHeight="1" x14ac:dyDescent="0.2">
      <c r="B806" s="303" t="s">
        <v>1117</v>
      </c>
      <c r="C806" s="297">
        <v>87248</v>
      </c>
      <c r="D806" s="775" t="s">
        <v>1516</v>
      </c>
      <c r="E806" s="775"/>
      <c r="F806" s="775"/>
      <c r="G806" s="775"/>
      <c r="H806" s="775"/>
      <c r="I806" s="775"/>
      <c r="J806" s="297" t="s">
        <v>41</v>
      </c>
    </row>
    <row r="807" spans="2:10" x14ac:dyDescent="0.2">
      <c r="B807" s="765" t="s">
        <v>216</v>
      </c>
      <c r="C807" s="765"/>
      <c r="D807" s="765"/>
      <c r="E807" s="765"/>
      <c r="F807" s="765"/>
      <c r="G807" s="765"/>
      <c r="H807" s="765"/>
      <c r="I807" s="299" t="s">
        <v>219</v>
      </c>
      <c r="J807" s="313" t="s">
        <v>220</v>
      </c>
    </row>
    <row r="808" spans="2:10" x14ac:dyDescent="0.2">
      <c r="B808" s="763" t="s">
        <v>248</v>
      </c>
      <c r="C808" s="763"/>
      <c r="D808" s="763"/>
      <c r="E808" s="763"/>
      <c r="F808" s="763"/>
      <c r="G808" s="763"/>
      <c r="H808" s="763"/>
      <c r="I808" s="314">
        <v>20.75</v>
      </c>
      <c r="J808" s="753" t="s">
        <v>219</v>
      </c>
    </row>
    <row r="809" spans="2:10" x14ac:dyDescent="0.2">
      <c r="B809" s="764" t="s">
        <v>221</v>
      </c>
      <c r="C809" s="764"/>
      <c r="D809" s="764"/>
      <c r="E809" s="764"/>
      <c r="F809" s="764"/>
      <c r="G809" s="764"/>
      <c r="H809" s="764"/>
      <c r="I809" s="367">
        <v>20.75</v>
      </c>
      <c r="J809" s="760"/>
    </row>
    <row r="810" spans="2:10" ht="12.75" customHeight="1" x14ac:dyDescent="0.2">
      <c r="B810" s="303" t="s">
        <v>396</v>
      </c>
      <c r="C810" s="297">
        <v>104162</v>
      </c>
      <c r="D810" s="775" t="s">
        <v>1517</v>
      </c>
      <c r="E810" s="775"/>
      <c r="F810" s="775"/>
      <c r="G810" s="775"/>
      <c r="H810" s="775"/>
      <c r="I810" s="775"/>
      <c r="J810" s="297" t="s">
        <v>41</v>
      </c>
    </row>
    <row r="811" spans="2:10" x14ac:dyDescent="0.2">
      <c r="B811" s="765" t="s">
        <v>216</v>
      </c>
      <c r="C811" s="765"/>
      <c r="D811" s="765"/>
      <c r="E811" s="765"/>
      <c r="F811" s="765"/>
      <c r="G811" s="765"/>
      <c r="H811" s="765"/>
      <c r="I811" s="299" t="s">
        <v>219</v>
      </c>
      <c r="J811" s="313" t="s">
        <v>220</v>
      </c>
    </row>
    <row r="812" spans="2:10" x14ac:dyDescent="0.2">
      <c r="B812" s="763" t="s">
        <v>248</v>
      </c>
      <c r="C812" s="763"/>
      <c r="D812" s="763"/>
      <c r="E812" s="763"/>
      <c r="F812" s="763"/>
      <c r="G812" s="763"/>
      <c r="H812" s="763"/>
      <c r="I812" s="314">
        <v>239.14999999999992</v>
      </c>
      <c r="J812" s="753" t="s">
        <v>219</v>
      </c>
    </row>
    <row r="813" spans="2:10" x14ac:dyDescent="0.2">
      <c r="B813" s="764" t="s">
        <v>221</v>
      </c>
      <c r="C813" s="764"/>
      <c r="D813" s="764"/>
      <c r="E813" s="764"/>
      <c r="F813" s="764"/>
      <c r="G813" s="764"/>
      <c r="H813" s="764"/>
      <c r="I813" s="367">
        <v>239.14999999999992</v>
      </c>
      <c r="J813" s="760"/>
    </row>
    <row r="814" spans="2:10" ht="12.75" customHeight="1" x14ac:dyDescent="0.2">
      <c r="B814" s="297" t="s">
        <v>1198</v>
      </c>
      <c r="C814" s="297">
        <v>1701000124</v>
      </c>
      <c r="D814" s="775" t="s">
        <v>1518</v>
      </c>
      <c r="E814" s="775"/>
      <c r="F814" s="775"/>
      <c r="G814" s="775"/>
      <c r="H814" s="775"/>
      <c r="I814" s="775"/>
      <c r="J814" s="297" t="s">
        <v>135</v>
      </c>
    </row>
    <row r="815" spans="2:10" x14ac:dyDescent="0.2">
      <c r="B815" s="765" t="s">
        <v>216</v>
      </c>
      <c r="C815" s="765"/>
      <c r="D815" s="765"/>
      <c r="E815" s="765"/>
      <c r="F815" s="765"/>
      <c r="G815" s="765"/>
      <c r="H815" s="765"/>
      <c r="I815" s="299" t="s">
        <v>223</v>
      </c>
      <c r="J815" s="313" t="s">
        <v>220</v>
      </c>
    </row>
    <row r="816" spans="2:10" x14ac:dyDescent="0.2">
      <c r="B816" s="763" t="s">
        <v>248</v>
      </c>
      <c r="C816" s="763"/>
      <c r="D816" s="763"/>
      <c r="E816" s="763"/>
      <c r="F816" s="763"/>
      <c r="G816" s="763"/>
      <c r="H816" s="763"/>
      <c r="I816" s="314">
        <v>319.20999999999998</v>
      </c>
      <c r="J816" s="354" t="s">
        <v>223</v>
      </c>
    </row>
    <row r="817" spans="2:10" x14ac:dyDescent="0.2">
      <c r="B817" s="764" t="s">
        <v>221</v>
      </c>
      <c r="C817" s="764"/>
      <c r="D817" s="764"/>
      <c r="E817" s="764"/>
      <c r="F817" s="764"/>
      <c r="G817" s="764"/>
      <c r="H817" s="764"/>
      <c r="I817" s="367">
        <v>319.20999999999998</v>
      </c>
      <c r="J817" s="366"/>
    </row>
    <row r="818" spans="2:10" ht="12.75" customHeight="1" x14ac:dyDescent="0.2">
      <c r="B818" s="303" t="s">
        <v>1199</v>
      </c>
      <c r="C818" s="297">
        <v>88648</v>
      </c>
      <c r="D818" s="775" t="s">
        <v>1519</v>
      </c>
      <c r="E818" s="775"/>
      <c r="F818" s="775"/>
      <c r="G818" s="775"/>
      <c r="H818" s="775"/>
      <c r="I818" s="775"/>
      <c r="J818" s="297" t="s">
        <v>135</v>
      </c>
    </row>
    <row r="819" spans="2:10" x14ac:dyDescent="0.2">
      <c r="B819" s="765" t="s">
        <v>216</v>
      </c>
      <c r="C819" s="765"/>
      <c r="D819" s="765"/>
      <c r="E819" s="765"/>
      <c r="F819" s="765"/>
      <c r="G819" s="765"/>
      <c r="H819" s="765"/>
      <c r="I819" s="299" t="s">
        <v>223</v>
      </c>
      <c r="J819" s="313" t="s">
        <v>220</v>
      </c>
    </row>
    <row r="820" spans="2:10" x14ac:dyDescent="0.2">
      <c r="B820" s="763" t="s">
        <v>248</v>
      </c>
      <c r="C820" s="763"/>
      <c r="D820" s="763"/>
      <c r="E820" s="763"/>
      <c r="F820" s="763"/>
      <c r="G820" s="763"/>
      <c r="H820" s="763"/>
      <c r="I820" s="314">
        <v>53.33</v>
      </c>
      <c r="J820" s="354" t="s">
        <v>223</v>
      </c>
    </row>
    <row r="821" spans="2:10" x14ac:dyDescent="0.2">
      <c r="B821" s="764" t="s">
        <v>221</v>
      </c>
      <c r="C821" s="764"/>
      <c r="D821" s="764"/>
      <c r="E821" s="764"/>
      <c r="F821" s="764"/>
      <c r="G821" s="764"/>
      <c r="H821" s="764"/>
      <c r="I821" s="367">
        <v>53.33</v>
      </c>
      <c r="J821" s="366"/>
    </row>
    <row r="822" spans="2:10" x14ac:dyDescent="0.2">
      <c r="B822" s="289" t="s">
        <v>132</v>
      </c>
      <c r="C822" s="290"/>
      <c r="D822" s="291" t="s">
        <v>127</v>
      </c>
      <c r="E822" s="291"/>
      <c r="F822" s="291"/>
      <c r="G822" s="291"/>
      <c r="H822" s="291"/>
      <c r="I822" s="291"/>
      <c r="J822" s="292"/>
    </row>
    <row r="823" spans="2:10" x14ac:dyDescent="0.2">
      <c r="B823" s="390"/>
      <c r="C823" s="391"/>
      <c r="D823" s="867" t="s">
        <v>477</v>
      </c>
      <c r="E823" s="867"/>
      <c r="F823" s="867"/>
      <c r="G823" s="867"/>
      <c r="H823" s="867"/>
      <c r="I823" s="867"/>
      <c r="J823" s="392"/>
    </row>
    <row r="824" spans="2:10" x14ac:dyDescent="0.2">
      <c r="B824" s="289" t="s">
        <v>133</v>
      </c>
      <c r="C824" s="290"/>
      <c r="D824" s="291" t="s">
        <v>129</v>
      </c>
      <c r="E824" s="291"/>
      <c r="F824" s="291"/>
      <c r="G824" s="291"/>
      <c r="H824" s="291"/>
      <c r="I824" s="291"/>
      <c r="J824" s="292"/>
    </row>
    <row r="825" spans="2:10" x14ac:dyDescent="0.2">
      <c r="B825" s="293" t="s">
        <v>159</v>
      </c>
      <c r="C825" s="294"/>
      <c r="D825" s="295" t="s">
        <v>859</v>
      </c>
      <c r="E825" s="295"/>
      <c r="F825" s="295"/>
      <c r="G825" s="295"/>
      <c r="H825" s="295"/>
      <c r="I825" s="295"/>
      <c r="J825" s="296"/>
    </row>
    <row r="826" spans="2:10" ht="12.75" customHeight="1" x14ac:dyDescent="0.2">
      <c r="B826" s="303" t="s">
        <v>847</v>
      </c>
      <c r="C826" s="297">
        <v>95470</v>
      </c>
      <c r="D826" s="775" t="s">
        <v>1520</v>
      </c>
      <c r="E826" s="775"/>
      <c r="F826" s="775"/>
      <c r="G826" s="775"/>
      <c r="H826" s="775"/>
      <c r="I826" s="775"/>
      <c r="J826" s="297" t="s">
        <v>110</v>
      </c>
    </row>
    <row r="827" spans="2:10" x14ac:dyDescent="0.2">
      <c r="B827" s="765" t="s">
        <v>216</v>
      </c>
      <c r="C827" s="765"/>
      <c r="D827" s="765"/>
      <c r="E827" s="765"/>
      <c r="F827" s="765"/>
      <c r="G827" s="765"/>
      <c r="H827" s="765"/>
      <c r="I827" s="299" t="s">
        <v>36</v>
      </c>
      <c r="J827" s="313" t="s">
        <v>220</v>
      </c>
    </row>
    <row r="828" spans="2:10" x14ac:dyDescent="0.2">
      <c r="B828" s="763" t="s">
        <v>282</v>
      </c>
      <c r="C828" s="763"/>
      <c r="D828" s="763"/>
      <c r="E828" s="763"/>
      <c r="F828" s="763"/>
      <c r="G828" s="763"/>
      <c r="H828" s="763"/>
      <c r="I828" s="314">
        <v>3</v>
      </c>
      <c r="J828" s="753" t="s">
        <v>36</v>
      </c>
    </row>
    <row r="829" spans="2:10" x14ac:dyDescent="0.2">
      <c r="B829" s="764" t="s">
        <v>221</v>
      </c>
      <c r="C829" s="764"/>
      <c r="D829" s="764"/>
      <c r="E829" s="764"/>
      <c r="F829" s="764"/>
      <c r="G829" s="764"/>
      <c r="H829" s="764"/>
      <c r="I829" s="367">
        <v>3</v>
      </c>
      <c r="J829" s="760"/>
    </row>
    <row r="830" spans="2:10" ht="12.75" customHeight="1" x14ac:dyDescent="0.2">
      <c r="B830" s="303" t="s">
        <v>848</v>
      </c>
      <c r="C830" s="297" t="s">
        <v>657</v>
      </c>
      <c r="D830" s="775" t="s">
        <v>1122</v>
      </c>
      <c r="E830" s="775"/>
      <c r="F830" s="775"/>
      <c r="G830" s="775"/>
      <c r="H830" s="775"/>
      <c r="I830" s="775"/>
      <c r="J830" s="297" t="s">
        <v>110</v>
      </c>
    </row>
    <row r="831" spans="2:10" x14ac:dyDescent="0.2">
      <c r="B831" s="765" t="s">
        <v>216</v>
      </c>
      <c r="C831" s="765"/>
      <c r="D831" s="765"/>
      <c r="E831" s="765"/>
      <c r="F831" s="765"/>
      <c r="G831" s="765"/>
      <c r="H831" s="765"/>
      <c r="I831" s="299" t="s">
        <v>36</v>
      </c>
      <c r="J831" s="313" t="s">
        <v>220</v>
      </c>
    </row>
    <row r="832" spans="2:10" x14ac:dyDescent="0.2">
      <c r="B832" s="763" t="s">
        <v>282</v>
      </c>
      <c r="C832" s="763"/>
      <c r="D832" s="763"/>
      <c r="E832" s="763"/>
      <c r="F832" s="763"/>
      <c r="G832" s="763"/>
      <c r="H832" s="763"/>
      <c r="I832" s="314">
        <v>3</v>
      </c>
      <c r="J832" s="753" t="s">
        <v>36</v>
      </c>
    </row>
    <row r="833" spans="2:10" x14ac:dyDescent="0.2">
      <c r="B833" s="764" t="s">
        <v>221</v>
      </c>
      <c r="C833" s="764"/>
      <c r="D833" s="764"/>
      <c r="E833" s="764"/>
      <c r="F833" s="764"/>
      <c r="G833" s="764"/>
      <c r="H833" s="764"/>
      <c r="I833" s="367">
        <v>3</v>
      </c>
      <c r="J833" s="760"/>
    </row>
    <row r="834" spans="2:10" x14ac:dyDescent="0.2">
      <c r="B834" s="293" t="s">
        <v>160</v>
      </c>
      <c r="C834" s="294"/>
      <c r="D834" s="295" t="s">
        <v>846</v>
      </c>
      <c r="E834" s="295"/>
      <c r="F834" s="295"/>
      <c r="G834" s="295"/>
      <c r="H834" s="295"/>
      <c r="I834" s="295"/>
      <c r="J834" s="296"/>
    </row>
    <row r="835" spans="2:10" ht="12.75" customHeight="1" x14ac:dyDescent="0.2">
      <c r="B835" s="303" t="s">
        <v>849</v>
      </c>
      <c r="C835" s="297">
        <v>99635</v>
      </c>
      <c r="D835" s="775" t="s">
        <v>1521</v>
      </c>
      <c r="E835" s="775"/>
      <c r="F835" s="775"/>
      <c r="G835" s="775"/>
      <c r="H835" s="775"/>
      <c r="I835" s="775"/>
      <c r="J835" s="297" t="s">
        <v>110</v>
      </c>
    </row>
    <row r="836" spans="2:10" x14ac:dyDescent="0.2">
      <c r="B836" s="765" t="s">
        <v>216</v>
      </c>
      <c r="C836" s="765"/>
      <c r="D836" s="765"/>
      <c r="E836" s="765"/>
      <c r="F836" s="765"/>
      <c r="G836" s="765"/>
      <c r="H836" s="765"/>
      <c r="I836" s="299" t="s">
        <v>36</v>
      </c>
      <c r="J836" s="313" t="s">
        <v>220</v>
      </c>
    </row>
    <row r="837" spans="2:10" x14ac:dyDescent="0.2">
      <c r="B837" s="763"/>
      <c r="C837" s="763"/>
      <c r="D837" s="763"/>
      <c r="E837" s="763"/>
      <c r="F837" s="763"/>
      <c r="G837" s="763"/>
      <c r="H837" s="763"/>
      <c r="I837" s="314">
        <v>3</v>
      </c>
      <c r="J837" s="354" t="s">
        <v>36</v>
      </c>
    </row>
    <row r="838" spans="2:10" x14ac:dyDescent="0.2">
      <c r="B838" s="764" t="s">
        <v>221</v>
      </c>
      <c r="C838" s="764"/>
      <c r="D838" s="764"/>
      <c r="E838" s="764"/>
      <c r="F838" s="764"/>
      <c r="G838" s="764"/>
      <c r="H838" s="764"/>
      <c r="I838" s="367">
        <v>3</v>
      </c>
      <c r="J838" s="366"/>
    </row>
    <row r="839" spans="2:10" ht="12.75" customHeight="1" x14ac:dyDescent="0.2">
      <c r="B839" s="303" t="s">
        <v>850</v>
      </c>
      <c r="C839" s="297">
        <v>86900</v>
      </c>
      <c r="D839" s="775" t="s">
        <v>1522</v>
      </c>
      <c r="E839" s="775"/>
      <c r="F839" s="775"/>
      <c r="G839" s="775"/>
      <c r="H839" s="775"/>
      <c r="I839" s="775"/>
      <c r="J839" s="297" t="s">
        <v>110</v>
      </c>
    </row>
    <row r="840" spans="2:10" x14ac:dyDescent="0.2">
      <c r="B840" s="765" t="s">
        <v>216</v>
      </c>
      <c r="C840" s="765"/>
      <c r="D840" s="765"/>
      <c r="E840" s="765"/>
      <c r="F840" s="765"/>
      <c r="G840" s="765"/>
      <c r="H840" s="765"/>
      <c r="I840" s="299" t="s">
        <v>36</v>
      </c>
      <c r="J840" s="313" t="s">
        <v>220</v>
      </c>
    </row>
    <row r="841" spans="2:10" ht="12.75" customHeight="1" x14ac:dyDescent="0.2">
      <c r="B841" s="763"/>
      <c r="C841" s="763"/>
      <c r="D841" s="763"/>
      <c r="E841" s="763"/>
      <c r="F841" s="763"/>
      <c r="G841" s="763"/>
      <c r="H841" s="763"/>
      <c r="I841" s="314">
        <v>3</v>
      </c>
      <c r="J841" s="753" t="s">
        <v>36</v>
      </c>
    </row>
    <row r="842" spans="2:10" x14ac:dyDescent="0.2">
      <c r="B842" s="764" t="s">
        <v>221</v>
      </c>
      <c r="C842" s="764"/>
      <c r="D842" s="764"/>
      <c r="E842" s="764"/>
      <c r="F842" s="764"/>
      <c r="G842" s="764"/>
      <c r="H842" s="764"/>
      <c r="I842" s="367">
        <v>3</v>
      </c>
      <c r="J842" s="760"/>
    </row>
    <row r="843" spans="2:10" ht="12.75" customHeight="1" x14ac:dyDescent="0.2">
      <c r="B843" s="303" t="s">
        <v>851</v>
      </c>
      <c r="C843" s="297">
        <v>1301003063</v>
      </c>
      <c r="D843" s="775" t="s">
        <v>1523</v>
      </c>
      <c r="E843" s="775"/>
      <c r="F843" s="775"/>
      <c r="G843" s="775"/>
      <c r="H843" s="775"/>
      <c r="I843" s="775"/>
      <c r="J843" s="297" t="s">
        <v>110</v>
      </c>
    </row>
    <row r="844" spans="2:10" x14ac:dyDescent="0.2">
      <c r="B844" s="765" t="s">
        <v>216</v>
      </c>
      <c r="C844" s="765"/>
      <c r="D844" s="765"/>
      <c r="E844" s="765"/>
      <c r="F844" s="765"/>
      <c r="G844" s="765"/>
      <c r="H844" s="765"/>
      <c r="I844" s="299" t="s">
        <v>36</v>
      </c>
      <c r="J844" s="313" t="s">
        <v>220</v>
      </c>
    </row>
    <row r="845" spans="2:10" ht="12.75" customHeight="1" x14ac:dyDescent="0.2">
      <c r="B845" s="763" t="s">
        <v>985</v>
      </c>
      <c r="C845" s="763"/>
      <c r="D845" s="763"/>
      <c r="E845" s="763"/>
      <c r="F845" s="763"/>
      <c r="G845" s="763"/>
      <c r="H845" s="763"/>
      <c r="I845" s="314">
        <v>5</v>
      </c>
      <c r="J845" s="753" t="s">
        <v>36</v>
      </c>
    </row>
    <row r="846" spans="2:10" x14ac:dyDescent="0.2">
      <c r="B846" s="764" t="s">
        <v>221</v>
      </c>
      <c r="C846" s="764"/>
      <c r="D846" s="764"/>
      <c r="E846" s="764"/>
      <c r="F846" s="764"/>
      <c r="G846" s="764"/>
      <c r="H846" s="764"/>
      <c r="I846" s="367">
        <v>5</v>
      </c>
      <c r="J846" s="760"/>
    </row>
    <row r="847" spans="2:10" x14ac:dyDescent="0.2">
      <c r="B847" s="303" t="s">
        <v>852</v>
      </c>
      <c r="C847" s="297">
        <v>202347</v>
      </c>
      <c r="D847" s="775" t="s">
        <v>1124</v>
      </c>
      <c r="E847" s="775"/>
      <c r="F847" s="775"/>
      <c r="G847" s="775"/>
      <c r="H847" s="775"/>
      <c r="I847" s="775"/>
      <c r="J847" s="297" t="s">
        <v>110</v>
      </c>
    </row>
    <row r="848" spans="2:10" x14ac:dyDescent="0.2">
      <c r="B848" s="765" t="s">
        <v>216</v>
      </c>
      <c r="C848" s="765"/>
      <c r="D848" s="765"/>
      <c r="E848" s="765"/>
      <c r="F848" s="765"/>
      <c r="G848" s="765"/>
      <c r="H848" s="765"/>
      <c r="I848" s="299" t="s">
        <v>36</v>
      </c>
      <c r="J848" s="313" t="s">
        <v>220</v>
      </c>
    </row>
    <row r="849" spans="2:10" ht="12.75" customHeight="1" x14ac:dyDescent="0.2">
      <c r="B849" s="763" t="s">
        <v>1123</v>
      </c>
      <c r="C849" s="763"/>
      <c r="D849" s="763"/>
      <c r="E849" s="763"/>
      <c r="F849" s="763"/>
      <c r="G849" s="763"/>
      <c r="H849" s="763"/>
      <c r="I849" s="314">
        <v>3</v>
      </c>
      <c r="J849" s="753" t="s">
        <v>36</v>
      </c>
    </row>
    <row r="850" spans="2:10" x14ac:dyDescent="0.2">
      <c r="B850" s="764" t="s">
        <v>221</v>
      </c>
      <c r="C850" s="764"/>
      <c r="D850" s="764"/>
      <c r="E850" s="764"/>
      <c r="F850" s="764"/>
      <c r="G850" s="764"/>
      <c r="H850" s="764"/>
      <c r="I850" s="367">
        <v>3</v>
      </c>
      <c r="J850" s="760"/>
    </row>
    <row r="851" spans="2:10" x14ac:dyDescent="0.2">
      <c r="B851" s="293" t="s">
        <v>161</v>
      </c>
      <c r="C851" s="294"/>
      <c r="D851" s="295" t="s">
        <v>390</v>
      </c>
      <c r="E851" s="295"/>
      <c r="F851" s="295"/>
      <c r="G851" s="295"/>
      <c r="H851" s="295"/>
      <c r="I851" s="295"/>
      <c r="J851" s="296"/>
    </row>
    <row r="852" spans="2:10" x14ac:dyDescent="0.2">
      <c r="B852" s="303" t="s">
        <v>853</v>
      </c>
      <c r="C852" s="297">
        <v>2401001000</v>
      </c>
      <c r="D852" s="775" t="s">
        <v>1524</v>
      </c>
      <c r="E852" s="775"/>
      <c r="F852" s="775"/>
      <c r="G852" s="775"/>
      <c r="H852" s="775"/>
      <c r="I852" s="775"/>
      <c r="J852" s="297" t="s">
        <v>110</v>
      </c>
    </row>
    <row r="853" spans="2:10" x14ac:dyDescent="0.2">
      <c r="B853" s="765" t="s">
        <v>216</v>
      </c>
      <c r="C853" s="765"/>
      <c r="D853" s="765"/>
      <c r="E853" s="765"/>
      <c r="F853" s="765"/>
      <c r="G853" s="765"/>
      <c r="H853" s="765"/>
      <c r="I853" s="299" t="s">
        <v>36</v>
      </c>
      <c r="J853" s="313" t="s">
        <v>220</v>
      </c>
    </row>
    <row r="854" spans="2:10" x14ac:dyDescent="0.2">
      <c r="B854" s="763"/>
      <c r="C854" s="763"/>
      <c r="D854" s="763"/>
      <c r="E854" s="763"/>
      <c r="F854" s="763"/>
      <c r="G854" s="763"/>
      <c r="H854" s="763"/>
      <c r="I854" s="314">
        <v>3</v>
      </c>
      <c r="J854" s="753" t="s">
        <v>36</v>
      </c>
    </row>
    <row r="855" spans="2:10" x14ac:dyDescent="0.2">
      <c r="B855" s="764" t="s">
        <v>221</v>
      </c>
      <c r="C855" s="764"/>
      <c r="D855" s="764"/>
      <c r="E855" s="764"/>
      <c r="F855" s="764"/>
      <c r="G855" s="764"/>
      <c r="H855" s="764"/>
      <c r="I855" s="367">
        <v>3</v>
      </c>
      <c r="J855" s="760"/>
    </row>
    <row r="856" spans="2:10" x14ac:dyDescent="0.2">
      <c r="B856" s="303" t="s">
        <v>854</v>
      </c>
      <c r="C856" s="297">
        <v>1301002030</v>
      </c>
      <c r="D856" s="775" t="s">
        <v>1525</v>
      </c>
      <c r="E856" s="775"/>
      <c r="F856" s="775"/>
      <c r="G856" s="775"/>
      <c r="H856" s="775"/>
      <c r="I856" s="775"/>
      <c r="J856" s="297" t="s">
        <v>110</v>
      </c>
    </row>
    <row r="857" spans="2:10" x14ac:dyDescent="0.2">
      <c r="B857" s="765" t="s">
        <v>216</v>
      </c>
      <c r="C857" s="765"/>
      <c r="D857" s="765"/>
      <c r="E857" s="765"/>
      <c r="F857" s="765"/>
      <c r="G857" s="765"/>
      <c r="H857" s="765"/>
      <c r="I857" s="299" t="s">
        <v>36</v>
      </c>
      <c r="J857" s="313" t="s">
        <v>220</v>
      </c>
    </row>
    <row r="858" spans="2:10" x14ac:dyDescent="0.2">
      <c r="B858" s="763"/>
      <c r="C858" s="763"/>
      <c r="D858" s="763"/>
      <c r="E858" s="763"/>
      <c r="F858" s="763"/>
      <c r="G858" s="763"/>
      <c r="H858" s="763"/>
      <c r="I858" s="314">
        <v>3</v>
      </c>
      <c r="J858" s="753" t="s">
        <v>36</v>
      </c>
    </row>
    <row r="859" spans="2:10" x14ac:dyDescent="0.2">
      <c r="B859" s="764" t="s">
        <v>221</v>
      </c>
      <c r="C859" s="764"/>
      <c r="D859" s="764"/>
      <c r="E859" s="764"/>
      <c r="F859" s="764"/>
      <c r="G859" s="764"/>
      <c r="H859" s="764"/>
      <c r="I859" s="367">
        <v>3</v>
      </c>
      <c r="J859" s="760"/>
    </row>
    <row r="860" spans="2:10" x14ac:dyDescent="0.2">
      <c r="B860" s="303" t="s">
        <v>855</v>
      </c>
      <c r="C860" s="297">
        <v>95544</v>
      </c>
      <c r="D860" s="775" t="s">
        <v>1526</v>
      </c>
      <c r="E860" s="775"/>
      <c r="F860" s="775"/>
      <c r="G860" s="775"/>
      <c r="H860" s="775"/>
      <c r="I860" s="775"/>
      <c r="J860" s="297" t="s">
        <v>110</v>
      </c>
    </row>
    <row r="861" spans="2:10" x14ac:dyDescent="0.2">
      <c r="B861" s="765" t="s">
        <v>216</v>
      </c>
      <c r="C861" s="765"/>
      <c r="D861" s="765"/>
      <c r="E861" s="765"/>
      <c r="F861" s="765"/>
      <c r="G861" s="765"/>
      <c r="H861" s="765"/>
      <c r="I861" s="299" t="s">
        <v>36</v>
      </c>
      <c r="J861" s="313" t="s">
        <v>220</v>
      </c>
    </row>
    <row r="862" spans="2:10" x14ac:dyDescent="0.2">
      <c r="B862" s="763"/>
      <c r="C862" s="763"/>
      <c r="D862" s="763"/>
      <c r="E862" s="763"/>
      <c r="F862" s="763"/>
      <c r="G862" s="763"/>
      <c r="H862" s="763"/>
      <c r="I862" s="314">
        <v>8</v>
      </c>
      <c r="J862" s="753" t="s">
        <v>36</v>
      </c>
    </row>
    <row r="863" spans="2:10" x14ac:dyDescent="0.2">
      <c r="B863" s="764" t="s">
        <v>221</v>
      </c>
      <c r="C863" s="764"/>
      <c r="D863" s="764"/>
      <c r="E863" s="764"/>
      <c r="F863" s="764"/>
      <c r="G863" s="764"/>
      <c r="H863" s="764"/>
      <c r="I863" s="367">
        <v>8</v>
      </c>
      <c r="J863" s="760"/>
    </row>
    <row r="864" spans="2:10" x14ac:dyDescent="0.2">
      <c r="B864" s="303" t="s">
        <v>856</v>
      </c>
      <c r="C864" s="297">
        <v>95547</v>
      </c>
      <c r="D864" s="775" t="s">
        <v>1527</v>
      </c>
      <c r="E864" s="775"/>
      <c r="F864" s="775"/>
      <c r="G864" s="775"/>
      <c r="H864" s="775"/>
      <c r="I864" s="775"/>
      <c r="J864" s="297" t="s">
        <v>110</v>
      </c>
    </row>
    <row r="865" spans="2:10" x14ac:dyDescent="0.2">
      <c r="B865" s="765" t="s">
        <v>216</v>
      </c>
      <c r="C865" s="765"/>
      <c r="D865" s="765"/>
      <c r="E865" s="765"/>
      <c r="F865" s="765"/>
      <c r="G865" s="765"/>
      <c r="H865" s="765"/>
      <c r="I865" s="299" t="s">
        <v>36</v>
      </c>
      <c r="J865" s="313" t="s">
        <v>220</v>
      </c>
    </row>
    <row r="866" spans="2:10" x14ac:dyDescent="0.2">
      <c r="B866" s="763"/>
      <c r="C866" s="763"/>
      <c r="D866" s="763"/>
      <c r="E866" s="763"/>
      <c r="F866" s="763"/>
      <c r="G866" s="763"/>
      <c r="H866" s="763"/>
      <c r="I866" s="314">
        <v>8</v>
      </c>
      <c r="J866" s="753" t="s">
        <v>36</v>
      </c>
    </row>
    <row r="867" spans="2:10" x14ac:dyDescent="0.2">
      <c r="B867" s="764" t="s">
        <v>221</v>
      </c>
      <c r="C867" s="764"/>
      <c r="D867" s="764"/>
      <c r="E867" s="764"/>
      <c r="F867" s="764"/>
      <c r="G867" s="764"/>
      <c r="H867" s="764"/>
      <c r="I867" s="367">
        <v>8</v>
      </c>
      <c r="J867" s="760"/>
    </row>
    <row r="868" spans="2:10" x14ac:dyDescent="0.2">
      <c r="B868" s="303" t="s">
        <v>857</v>
      </c>
      <c r="C868" s="297">
        <v>1301004064</v>
      </c>
      <c r="D868" s="775" t="s">
        <v>1528</v>
      </c>
      <c r="E868" s="775"/>
      <c r="F868" s="775"/>
      <c r="G868" s="775"/>
      <c r="H868" s="775"/>
      <c r="I868" s="775"/>
      <c r="J868" s="297" t="s">
        <v>110</v>
      </c>
    </row>
    <row r="869" spans="2:10" x14ac:dyDescent="0.2">
      <c r="B869" s="765" t="s">
        <v>216</v>
      </c>
      <c r="C869" s="765"/>
      <c r="D869" s="765"/>
      <c r="E869" s="765"/>
      <c r="F869" s="765"/>
      <c r="G869" s="765"/>
      <c r="H869" s="765"/>
      <c r="I869" s="299" t="s">
        <v>36</v>
      </c>
      <c r="J869" s="313" t="s">
        <v>220</v>
      </c>
    </row>
    <row r="870" spans="2:10" x14ac:dyDescent="0.2">
      <c r="B870" s="763"/>
      <c r="C870" s="763"/>
      <c r="D870" s="763"/>
      <c r="E870" s="763"/>
      <c r="F870" s="763"/>
      <c r="G870" s="763"/>
      <c r="H870" s="763"/>
      <c r="I870" s="314">
        <v>2</v>
      </c>
      <c r="J870" s="753" t="s">
        <v>36</v>
      </c>
    </row>
    <row r="871" spans="2:10" x14ac:dyDescent="0.2">
      <c r="B871" s="764" t="s">
        <v>221</v>
      </c>
      <c r="C871" s="764"/>
      <c r="D871" s="764"/>
      <c r="E871" s="764"/>
      <c r="F871" s="764"/>
      <c r="G871" s="764"/>
      <c r="H871" s="764"/>
      <c r="I871" s="367">
        <v>2</v>
      </c>
      <c r="J871" s="760"/>
    </row>
    <row r="872" spans="2:10" x14ac:dyDescent="0.2">
      <c r="B872" s="303" t="s">
        <v>858</v>
      </c>
      <c r="C872" s="297">
        <v>100860</v>
      </c>
      <c r="D872" s="775" t="s">
        <v>1529</v>
      </c>
      <c r="E872" s="775"/>
      <c r="F872" s="775"/>
      <c r="G872" s="775"/>
      <c r="H872" s="775"/>
      <c r="I872" s="775"/>
      <c r="J872" s="297" t="s">
        <v>110</v>
      </c>
    </row>
    <row r="873" spans="2:10" x14ac:dyDescent="0.2">
      <c r="B873" s="765" t="s">
        <v>216</v>
      </c>
      <c r="C873" s="765"/>
      <c r="D873" s="765"/>
      <c r="E873" s="765"/>
      <c r="F873" s="765"/>
      <c r="G873" s="765"/>
      <c r="H873" s="765"/>
      <c r="I873" s="299" t="s">
        <v>36</v>
      </c>
      <c r="J873" s="313" t="s">
        <v>220</v>
      </c>
    </row>
    <row r="874" spans="2:10" x14ac:dyDescent="0.2">
      <c r="B874" s="763"/>
      <c r="C874" s="763"/>
      <c r="D874" s="763"/>
      <c r="E874" s="763"/>
      <c r="F874" s="763"/>
      <c r="G874" s="763"/>
      <c r="H874" s="763"/>
      <c r="I874" s="314">
        <v>2</v>
      </c>
      <c r="J874" s="753" t="s">
        <v>36</v>
      </c>
    </row>
    <row r="875" spans="2:10" x14ac:dyDescent="0.2">
      <c r="B875" s="764" t="s">
        <v>221</v>
      </c>
      <c r="C875" s="764"/>
      <c r="D875" s="764"/>
      <c r="E875" s="764"/>
      <c r="F875" s="764"/>
      <c r="G875" s="764"/>
      <c r="H875" s="764"/>
      <c r="I875" s="367">
        <v>2</v>
      </c>
      <c r="J875" s="760"/>
    </row>
    <row r="876" spans="2:10" x14ac:dyDescent="0.2">
      <c r="B876" s="289" t="s">
        <v>136</v>
      </c>
      <c r="C876" s="290"/>
      <c r="D876" s="291" t="s">
        <v>131</v>
      </c>
      <c r="E876" s="291"/>
      <c r="F876" s="291"/>
      <c r="G876" s="291"/>
      <c r="H876" s="291"/>
      <c r="I876" s="291"/>
      <c r="J876" s="292"/>
    </row>
    <row r="877" spans="2:10" x14ac:dyDescent="0.2">
      <c r="B877" s="293" t="s">
        <v>162</v>
      </c>
      <c r="C877" s="294"/>
      <c r="D877" s="295" t="s">
        <v>859</v>
      </c>
      <c r="E877" s="295"/>
      <c r="F877" s="295"/>
      <c r="G877" s="295"/>
      <c r="H877" s="295"/>
      <c r="I877" s="295"/>
      <c r="J877" s="296"/>
    </row>
    <row r="878" spans="2:10" ht="12.75" customHeight="1" x14ac:dyDescent="0.2">
      <c r="B878" s="303" t="s">
        <v>860</v>
      </c>
      <c r="C878" s="297">
        <v>95472</v>
      </c>
      <c r="D878" s="775" t="s">
        <v>1530</v>
      </c>
      <c r="E878" s="775"/>
      <c r="F878" s="775"/>
      <c r="G878" s="775"/>
      <c r="H878" s="775"/>
      <c r="I878" s="775"/>
      <c r="J878" s="297" t="s">
        <v>110</v>
      </c>
    </row>
    <row r="879" spans="2:10" x14ac:dyDescent="0.2">
      <c r="B879" s="765" t="s">
        <v>216</v>
      </c>
      <c r="C879" s="765"/>
      <c r="D879" s="765"/>
      <c r="E879" s="765"/>
      <c r="F879" s="765"/>
      <c r="G879" s="765"/>
      <c r="H879" s="765"/>
      <c r="I879" s="299" t="s">
        <v>36</v>
      </c>
      <c r="J879" s="313" t="s">
        <v>220</v>
      </c>
    </row>
    <row r="880" spans="2:10" x14ac:dyDescent="0.2">
      <c r="B880" s="763" t="s">
        <v>712</v>
      </c>
      <c r="C880" s="763"/>
      <c r="D880" s="763"/>
      <c r="E880" s="763"/>
      <c r="F880" s="763"/>
      <c r="G880" s="763"/>
      <c r="H880" s="763"/>
      <c r="I880" s="314">
        <v>2</v>
      </c>
      <c r="J880" s="753" t="s">
        <v>36</v>
      </c>
    </row>
    <row r="881" spans="2:10" x14ac:dyDescent="0.2">
      <c r="B881" s="764" t="s">
        <v>221</v>
      </c>
      <c r="C881" s="764"/>
      <c r="D881" s="764"/>
      <c r="E881" s="764"/>
      <c r="F881" s="764"/>
      <c r="G881" s="764"/>
      <c r="H881" s="764"/>
      <c r="I881" s="367">
        <v>2</v>
      </c>
      <c r="J881" s="760"/>
    </row>
    <row r="882" spans="2:10" ht="12.75" customHeight="1" x14ac:dyDescent="0.2">
      <c r="B882" s="303" t="s">
        <v>861</v>
      </c>
      <c r="C882" s="297" t="s">
        <v>657</v>
      </c>
      <c r="D882" s="775" t="s">
        <v>1122</v>
      </c>
      <c r="E882" s="775"/>
      <c r="F882" s="775"/>
      <c r="G882" s="775"/>
      <c r="H882" s="775"/>
      <c r="I882" s="775"/>
      <c r="J882" s="297" t="s">
        <v>110</v>
      </c>
    </row>
    <row r="883" spans="2:10" x14ac:dyDescent="0.2">
      <c r="B883" s="765" t="s">
        <v>216</v>
      </c>
      <c r="C883" s="765"/>
      <c r="D883" s="765"/>
      <c r="E883" s="765"/>
      <c r="F883" s="765"/>
      <c r="G883" s="765"/>
      <c r="H883" s="765"/>
      <c r="I883" s="299" t="s">
        <v>36</v>
      </c>
      <c r="J883" s="313" t="s">
        <v>220</v>
      </c>
    </row>
    <row r="884" spans="2:10" x14ac:dyDescent="0.2">
      <c r="B884" s="763" t="s">
        <v>712</v>
      </c>
      <c r="C884" s="763"/>
      <c r="D884" s="763"/>
      <c r="E884" s="763"/>
      <c r="F884" s="763"/>
      <c r="G884" s="763"/>
      <c r="H884" s="763"/>
      <c r="I884" s="314">
        <v>2</v>
      </c>
      <c r="J884" s="753" t="s">
        <v>36</v>
      </c>
    </row>
    <row r="885" spans="2:10" x14ac:dyDescent="0.2">
      <c r="B885" s="764" t="s">
        <v>221</v>
      </c>
      <c r="C885" s="764"/>
      <c r="D885" s="764"/>
      <c r="E885" s="764"/>
      <c r="F885" s="764"/>
      <c r="G885" s="764"/>
      <c r="H885" s="764"/>
      <c r="I885" s="367">
        <v>2</v>
      </c>
      <c r="J885" s="760"/>
    </row>
    <row r="886" spans="2:10" x14ac:dyDescent="0.2">
      <c r="B886" s="293" t="s">
        <v>163</v>
      </c>
      <c r="C886" s="294"/>
      <c r="D886" s="295" t="s">
        <v>846</v>
      </c>
      <c r="E886" s="295"/>
      <c r="F886" s="295"/>
      <c r="G886" s="295"/>
      <c r="H886" s="295"/>
      <c r="I886" s="295"/>
      <c r="J886" s="296"/>
    </row>
    <row r="887" spans="2:10" ht="12.75" customHeight="1" x14ac:dyDescent="0.2">
      <c r="B887" s="303" t="s">
        <v>862</v>
      </c>
      <c r="C887" s="297">
        <v>1301004009</v>
      </c>
      <c r="D887" s="775" t="s">
        <v>1531</v>
      </c>
      <c r="E887" s="775"/>
      <c r="F887" s="775"/>
      <c r="G887" s="775"/>
      <c r="H887" s="775"/>
      <c r="I887" s="775"/>
      <c r="J887" s="297" t="s">
        <v>110</v>
      </c>
    </row>
    <row r="888" spans="2:10" x14ac:dyDescent="0.2">
      <c r="B888" s="765" t="s">
        <v>863</v>
      </c>
      <c r="C888" s="765"/>
      <c r="D888" s="765"/>
      <c r="E888" s="765"/>
      <c r="F888" s="765"/>
      <c r="G888" s="765"/>
      <c r="H888" s="765"/>
      <c r="I888" s="299" t="s">
        <v>36</v>
      </c>
      <c r="J888" s="313" t="s">
        <v>220</v>
      </c>
    </row>
    <row r="889" spans="2:10" x14ac:dyDescent="0.2">
      <c r="B889" s="763" t="s">
        <v>712</v>
      </c>
      <c r="C889" s="763"/>
      <c r="D889" s="763"/>
      <c r="E889" s="763"/>
      <c r="F889" s="763"/>
      <c r="G889" s="763"/>
      <c r="H889" s="763"/>
      <c r="I889" s="314">
        <v>2</v>
      </c>
      <c r="J889" s="354" t="s">
        <v>36</v>
      </c>
    </row>
    <row r="890" spans="2:10" x14ac:dyDescent="0.2">
      <c r="B890" s="764" t="s">
        <v>221</v>
      </c>
      <c r="C890" s="764"/>
      <c r="D890" s="764"/>
      <c r="E890" s="764"/>
      <c r="F890" s="764"/>
      <c r="G890" s="764"/>
      <c r="H890" s="764"/>
      <c r="I890" s="367">
        <v>2</v>
      </c>
      <c r="J890" s="366"/>
    </row>
    <row r="891" spans="2:10" x14ac:dyDescent="0.2">
      <c r="B891" s="303" t="s">
        <v>863</v>
      </c>
      <c r="C891" s="297">
        <v>2401001015</v>
      </c>
      <c r="D891" s="775" t="s">
        <v>1532</v>
      </c>
      <c r="E891" s="775"/>
      <c r="F891" s="775"/>
      <c r="G891" s="775"/>
      <c r="H891" s="775"/>
      <c r="I891" s="775"/>
      <c r="J891" s="297" t="s">
        <v>110</v>
      </c>
    </row>
    <row r="892" spans="2:10" x14ac:dyDescent="0.2">
      <c r="B892" s="765" t="s">
        <v>216</v>
      </c>
      <c r="C892" s="765"/>
      <c r="D892" s="765"/>
      <c r="E892" s="765"/>
      <c r="F892" s="765"/>
      <c r="G892" s="765"/>
      <c r="H892" s="765"/>
      <c r="I892" s="299" t="s">
        <v>36</v>
      </c>
      <c r="J892" s="313" t="s">
        <v>220</v>
      </c>
    </row>
    <row r="893" spans="2:10" x14ac:dyDescent="0.2">
      <c r="B893" s="763" t="s">
        <v>712</v>
      </c>
      <c r="C893" s="763"/>
      <c r="D893" s="763"/>
      <c r="E893" s="763"/>
      <c r="F893" s="763"/>
      <c r="G893" s="763"/>
      <c r="H893" s="763"/>
      <c r="I893" s="314">
        <v>2</v>
      </c>
      <c r="J893" s="354" t="s">
        <v>36</v>
      </c>
    </row>
    <row r="894" spans="2:10" x14ac:dyDescent="0.2">
      <c r="B894" s="764" t="s">
        <v>221</v>
      </c>
      <c r="C894" s="764"/>
      <c r="D894" s="764"/>
      <c r="E894" s="764"/>
      <c r="F894" s="764"/>
      <c r="G894" s="764"/>
      <c r="H894" s="764"/>
      <c r="I894" s="367">
        <v>2</v>
      </c>
      <c r="J894" s="366"/>
    </row>
    <row r="895" spans="2:10" x14ac:dyDescent="0.2">
      <c r="B895" s="303" t="s">
        <v>1125</v>
      </c>
      <c r="C895" s="297">
        <v>2401002010</v>
      </c>
      <c r="D895" s="775" t="s">
        <v>1533</v>
      </c>
      <c r="E895" s="775"/>
      <c r="F895" s="775"/>
      <c r="G895" s="775"/>
      <c r="H895" s="775"/>
      <c r="I895" s="775"/>
      <c r="J895" s="297" t="s">
        <v>110</v>
      </c>
    </row>
    <row r="896" spans="2:10" x14ac:dyDescent="0.2">
      <c r="B896" s="765" t="s">
        <v>216</v>
      </c>
      <c r="C896" s="765"/>
      <c r="D896" s="765"/>
      <c r="E896" s="765"/>
      <c r="F896" s="765"/>
      <c r="G896" s="765"/>
      <c r="H896" s="765"/>
      <c r="I896" s="299" t="s">
        <v>36</v>
      </c>
      <c r="J896" s="313" t="s">
        <v>220</v>
      </c>
    </row>
    <row r="897" spans="2:10" x14ac:dyDescent="0.2">
      <c r="B897" s="763" t="s">
        <v>712</v>
      </c>
      <c r="C897" s="763"/>
      <c r="D897" s="763"/>
      <c r="E897" s="763"/>
      <c r="F897" s="763"/>
      <c r="G897" s="763"/>
      <c r="H897" s="763"/>
      <c r="I897" s="314">
        <v>4</v>
      </c>
      <c r="J897" s="753" t="s">
        <v>36</v>
      </c>
    </row>
    <row r="898" spans="2:10" x14ac:dyDescent="0.2">
      <c r="B898" s="764" t="s">
        <v>221</v>
      </c>
      <c r="C898" s="764"/>
      <c r="D898" s="764"/>
      <c r="E898" s="764"/>
      <c r="F898" s="764"/>
      <c r="G898" s="764"/>
      <c r="H898" s="764"/>
      <c r="I898" s="367">
        <v>4</v>
      </c>
      <c r="J898" s="760"/>
    </row>
    <row r="899" spans="2:10" x14ac:dyDescent="0.2">
      <c r="B899" s="303" t="s">
        <v>864</v>
      </c>
      <c r="C899" s="297">
        <v>100867</v>
      </c>
      <c r="D899" s="775" t="s">
        <v>1534</v>
      </c>
      <c r="E899" s="775"/>
      <c r="F899" s="775"/>
      <c r="G899" s="775"/>
      <c r="H899" s="775"/>
      <c r="I899" s="775"/>
      <c r="J899" s="297" t="s">
        <v>110</v>
      </c>
    </row>
    <row r="900" spans="2:10" x14ac:dyDescent="0.2">
      <c r="B900" s="765" t="s">
        <v>216</v>
      </c>
      <c r="C900" s="765"/>
      <c r="D900" s="765"/>
      <c r="E900" s="765"/>
      <c r="F900" s="765"/>
      <c r="G900" s="765"/>
      <c r="H900" s="765"/>
      <c r="I900" s="299" t="s">
        <v>36</v>
      </c>
      <c r="J900" s="313" t="s">
        <v>220</v>
      </c>
    </row>
    <row r="901" spans="2:10" x14ac:dyDescent="0.2">
      <c r="B901" s="763" t="s">
        <v>712</v>
      </c>
      <c r="C901" s="763"/>
      <c r="D901" s="763"/>
      <c r="E901" s="763"/>
      <c r="F901" s="763"/>
      <c r="G901" s="763"/>
      <c r="H901" s="763"/>
      <c r="I901" s="314">
        <v>2</v>
      </c>
      <c r="J901" s="753" t="s">
        <v>36</v>
      </c>
    </row>
    <row r="902" spans="2:10" x14ac:dyDescent="0.2">
      <c r="B902" s="764" t="s">
        <v>221</v>
      </c>
      <c r="C902" s="764"/>
      <c r="D902" s="764"/>
      <c r="E902" s="764"/>
      <c r="F902" s="764"/>
      <c r="G902" s="764"/>
      <c r="H902" s="764"/>
      <c r="I902" s="367">
        <v>2</v>
      </c>
      <c r="J902" s="760"/>
    </row>
    <row r="903" spans="2:10" x14ac:dyDescent="0.2">
      <c r="B903" s="303" t="s">
        <v>1248</v>
      </c>
      <c r="C903" s="297">
        <v>100868</v>
      </c>
      <c r="D903" s="775" t="s">
        <v>1535</v>
      </c>
      <c r="E903" s="775"/>
      <c r="F903" s="775"/>
      <c r="G903" s="775"/>
      <c r="H903" s="775"/>
      <c r="I903" s="775"/>
      <c r="J903" s="297" t="s">
        <v>110</v>
      </c>
    </row>
    <row r="904" spans="2:10" x14ac:dyDescent="0.2">
      <c r="B904" s="765" t="s">
        <v>216</v>
      </c>
      <c r="C904" s="765"/>
      <c r="D904" s="765"/>
      <c r="E904" s="765"/>
      <c r="F904" s="765"/>
      <c r="G904" s="765"/>
      <c r="H904" s="765"/>
      <c r="I904" s="299" t="s">
        <v>36</v>
      </c>
      <c r="J904" s="313" t="s">
        <v>220</v>
      </c>
    </row>
    <row r="905" spans="2:10" x14ac:dyDescent="0.2">
      <c r="B905" s="763" t="s">
        <v>712</v>
      </c>
      <c r="C905" s="763"/>
      <c r="D905" s="763"/>
      <c r="E905" s="763"/>
      <c r="F905" s="763"/>
      <c r="G905" s="763"/>
      <c r="H905" s="763"/>
      <c r="I905" s="314">
        <v>4</v>
      </c>
      <c r="J905" s="753" t="s">
        <v>36</v>
      </c>
    </row>
    <row r="906" spans="2:10" x14ac:dyDescent="0.2">
      <c r="B906" s="764" t="s">
        <v>221</v>
      </c>
      <c r="C906" s="764"/>
      <c r="D906" s="764"/>
      <c r="E906" s="764"/>
      <c r="F906" s="764"/>
      <c r="G906" s="764"/>
      <c r="H906" s="764"/>
      <c r="I906" s="367">
        <v>4</v>
      </c>
      <c r="J906" s="760"/>
    </row>
    <row r="907" spans="2:10" x14ac:dyDescent="0.2">
      <c r="B907" s="303" t="s">
        <v>1249</v>
      </c>
      <c r="C907" s="297">
        <v>2401001017</v>
      </c>
      <c r="D907" s="775" t="s">
        <v>1536</v>
      </c>
      <c r="E907" s="775"/>
      <c r="F907" s="775"/>
      <c r="G907" s="775"/>
      <c r="H907" s="775"/>
      <c r="I907" s="775"/>
      <c r="J907" s="297" t="s">
        <v>110</v>
      </c>
    </row>
    <row r="908" spans="2:10" x14ac:dyDescent="0.2">
      <c r="B908" s="765" t="s">
        <v>216</v>
      </c>
      <c r="C908" s="765"/>
      <c r="D908" s="765"/>
      <c r="E908" s="765"/>
      <c r="F908" s="765"/>
      <c r="G908" s="765"/>
      <c r="H908" s="765"/>
      <c r="I908" s="299" t="s">
        <v>36</v>
      </c>
      <c r="J908" s="313" t="s">
        <v>220</v>
      </c>
    </row>
    <row r="909" spans="2:10" x14ac:dyDescent="0.2">
      <c r="B909" s="763" t="s">
        <v>712</v>
      </c>
      <c r="C909" s="763"/>
      <c r="D909" s="763"/>
      <c r="E909" s="763"/>
      <c r="F909" s="763"/>
      <c r="G909" s="763"/>
      <c r="H909" s="763"/>
      <c r="I909" s="314">
        <v>2</v>
      </c>
      <c r="J909" s="753" t="s">
        <v>36</v>
      </c>
    </row>
    <row r="910" spans="2:10" x14ac:dyDescent="0.2">
      <c r="B910" s="764" t="s">
        <v>221</v>
      </c>
      <c r="C910" s="764"/>
      <c r="D910" s="764"/>
      <c r="E910" s="764"/>
      <c r="F910" s="764"/>
      <c r="G910" s="764"/>
      <c r="H910" s="764"/>
      <c r="I910" s="367">
        <v>2</v>
      </c>
      <c r="J910" s="760"/>
    </row>
    <row r="911" spans="2:10" x14ac:dyDescent="0.2">
      <c r="B911" s="303" t="s">
        <v>1250</v>
      </c>
      <c r="C911" s="297">
        <v>100874</v>
      </c>
      <c r="D911" s="775" t="s">
        <v>1537</v>
      </c>
      <c r="E911" s="775"/>
      <c r="F911" s="775"/>
      <c r="G911" s="775"/>
      <c r="H911" s="775"/>
      <c r="I911" s="775"/>
      <c r="J911" s="297" t="s">
        <v>110</v>
      </c>
    </row>
    <row r="912" spans="2:10" x14ac:dyDescent="0.2">
      <c r="B912" s="765" t="s">
        <v>216</v>
      </c>
      <c r="C912" s="765"/>
      <c r="D912" s="765"/>
      <c r="E912" s="765"/>
      <c r="F912" s="765"/>
      <c r="G912" s="765"/>
      <c r="H912" s="765"/>
      <c r="I912" s="299" t="s">
        <v>36</v>
      </c>
      <c r="J912" s="313" t="s">
        <v>220</v>
      </c>
    </row>
    <row r="913" spans="2:10" x14ac:dyDescent="0.2">
      <c r="B913" s="763" t="s">
        <v>712</v>
      </c>
      <c r="C913" s="763"/>
      <c r="D913" s="763"/>
      <c r="E913" s="763"/>
      <c r="F913" s="763"/>
      <c r="G913" s="763"/>
      <c r="H913" s="763"/>
      <c r="I913" s="314">
        <v>2</v>
      </c>
      <c r="J913" s="753" t="s">
        <v>36</v>
      </c>
    </row>
    <row r="914" spans="2:10" x14ac:dyDescent="0.2">
      <c r="B914" s="764" t="s">
        <v>221</v>
      </c>
      <c r="C914" s="764"/>
      <c r="D914" s="764"/>
      <c r="E914" s="764"/>
      <c r="F914" s="764"/>
      <c r="G914" s="764"/>
      <c r="H914" s="764"/>
      <c r="I914" s="367">
        <v>2</v>
      </c>
      <c r="J914" s="760"/>
    </row>
    <row r="915" spans="2:10" x14ac:dyDescent="0.2">
      <c r="B915" s="303" t="s">
        <v>1251</v>
      </c>
      <c r="C915" s="297">
        <v>2401002050</v>
      </c>
      <c r="D915" s="775" t="s">
        <v>1538</v>
      </c>
      <c r="E915" s="775"/>
      <c r="F915" s="775"/>
      <c r="G915" s="775"/>
      <c r="H915" s="775"/>
      <c r="I915" s="775"/>
      <c r="J915" s="297" t="s">
        <v>110</v>
      </c>
    </row>
    <row r="916" spans="2:10" x14ac:dyDescent="0.2">
      <c r="B916" s="765" t="s">
        <v>216</v>
      </c>
      <c r="C916" s="765"/>
      <c r="D916" s="765"/>
      <c r="E916" s="765"/>
      <c r="F916" s="765"/>
      <c r="G916" s="765"/>
      <c r="H916" s="765"/>
      <c r="I916" s="299" t="s">
        <v>36</v>
      </c>
      <c r="J916" s="313" t="s">
        <v>220</v>
      </c>
    </row>
    <row r="917" spans="2:10" x14ac:dyDescent="0.2">
      <c r="B917" s="763" t="s">
        <v>712</v>
      </c>
      <c r="C917" s="763"/>
      <c r="D917" s="763"/>
      <c r="E917" s="763"/>
      <c r="F917" s="763"/>
      <c r="G917" s="763"/>
      <c r="H917" s="763"/>
      <c r="I917" s="314">
        <v>2</v>
      </c>
      <c r="J917" s="753" t="s">
        <v>36</v>
      </c>
    </row>
    <row r="918" spans="2:10" x14ac:dyDescent="0.2">
      <c r="B918" s="764" t="s">
        <v>221</v>
      </c>
      <c r="C918" s="764"/>
      <c r="D918" s="764"/>
      <c r="E918" s="764"/>
      <c r="F918" s="764"/>
      <c r="G918" s="764"/>
      <c r="H918" s="764"/>
      <c r="I918" s="367">
        <v>2</v>
      </c>
      <c r="J918" s="760"/>
    </row>
    <row r="919" spans="2:10" x14ac:dyDescent="0.2">
      <c r="B919" s="293" t="s">
        <v>164</v>
      </c>
      <c r="C919" s="294"/>
      <c r="D919" s="295" t="s">
        <v>390</v>
      </c>
      <c r="E919" s="295"/>
      <c r="F919" s="295"/>
      <c r="G919" s="295"/>
      <c r="H919" s="295"/>
      <c r="I919" s="295"/>
      <c r="J919" s="296"/>
    </row>
    <row r="920" spans="2:10" x14ac:dyDescent="0.2">
      <c r="B920" s="303" t="s">
        <v>865</v>
      </c>
      <c r="C920" s="297">
        <v>2401001000</v>
      </c>
      <c r="D920" s="775" t="s">
        <v>1524</v>
      </c>
      <c r="E920" s="775"/>
      <c r="F920" s="775"/>
      <c r="G920" s="775"/>
      <c r="H920" s="775"/>
      <c r="I920" s="775"/>
      <c r="J920" s="297" t="s">
        <v>110</v>
      </c>
    </row>
    <row r="921" spans="2:10" x14ac:dyDescent="0.2">
      <c r="B921" s="765" t="s">
        <v>216</v>
      </c>
      <c r="C921" s="765"/>
      <c r="D921" s="765"/>
      <c r="E921" s="765"/>
      <c r="F921" s="765"/>
      <c r="G921" s="765"/>
      <c r="H921" s="765"/>
      <c r="I921" s="299" t="s">
        <v>36</v>
      </c>
      <c r="J921" s="313" t="s">
        <v>220</v>
      </c>
    </row>
    <row r="922" spans="2:10" x14ac:dyDescent="0.2">
      <c r="B922" s="763" t="s">
        <v>712</v>
      </c>
      <c r="C922" s="763"/>
      <c r="D922" s="763"/>
      <c r="E922" s="763"/>
      <c r="F922" s="763"/>
      <c r="G922" s="763"/>
      <c r="H922" s="763"/>
      <c r="I922" s="314">
        <v>2</v>
      </c>
      <c r="J922" s="753" t="s">
        <v>36</v>
      </c>
    </row>
    <row r="923" spans="2:10" x14ac:dyDescent="0.2">
      <c r="B923" s="764" t="s">
        <v>221</v>
      </c>
      <c r="C923" s="764"/>
      <c r="D923" s="764"/>
      <c r="E923" s="764"/>
      <c r="F923" s="764"/>
      <c r="G923" s="764"/>
      <c r="H923" s="764"/>
      <c r="I923" s="367">
        <v>2</v>
      </c>
      <c r="J923" s="760"/>
    </row>
    <row r="924" spans="2:10" x14ac:dyDescent="0.2">
      <c r="B924" s="303" t="s">
        <v>866</v>
      </c>
      <c r="C924" s="297">
        <v>1301002030</v>
      </c>
      <c r="D924" s="775" t="s">
        <v>1525</v>
      </c>
      <c r="E924" s="775"/>
      <c r="F924" s="775"/>
      <c r="G924" s="775"/>
      <c r="H924" s="775"/>
      <c r="I924" s="775"/>
      <c r="J924" s="297" t="s">
        <v>110</v>
      </c>
    </row>
    <row r="925" spans="2:10" x14ac:dyDescent="0.2">
      <c r="B925" s="765" t="s">
        <v>216</v>
      </c>
      <c r="C925" s="765"/>
      <c r="D925" s="765"/>
      <c r="E925" s="765"/>
      <c r="F925" s="765"/>
      <c r="G925" s="765"/>
      <c r="H925" s="765"/>
      <c r="I925" s="299" t="s">
        <v>36</v>
      </c>
      <c r="J925" s="313" t="s">
        <v>220</v>
      </c>
    </row>
    <row r="926" spans="2:10" x14ac:dyDescent="0.2">
      <c r="B926" s="763" t="s">
        <v>712</v>
      </c>
      <c r="C926" s="763"/>
      <c r="D926" s="763"/>
      <c r="E926" s="763"/>
      <c r="F926" s="763"/>
      <c r="G926" s="763"/>
      <c r="H926" s="763"/>
      <c r="I926" s="314">
        <v>2</v>
      </c>
      <c r="J926" s="753" t="s">
        <v>36</v>
      </c>
    </row>
    <row r="927" spans="2:10" x14ac:dyDescent="0.2">
      <c r="B927" s="764" t="s">
        <v>221</v>
      </c>
      <c r="C927" s="764"/>
      <c r="D927" s="764"/>
      <c r="E927" s="764"/>
      <c r="F927" s="764"/>
      <c r="G927" s="764"/>
      <c r="H927" s="764"/>
      <c r="I927" s="367">
        <v>2</v>
      </c>
      <c r="J927" s="760"/>
    </row>
    <row r="928" spans="2:10" x14ac:dyDescent="0.2">
      <c r="B928" s="303" t="s">
        <v>867</v>
      </c>
      <c r="C928" s="297">
        <v>95544</v>
      </c>
      <c r="D928" s="775" t="s">
        <v>1526</v>
      </c>
      <c r="E928" s="775"/>
      <c r="F928" s="775"/>
      <c r="G928" s="775"/>
      <c r="H928" s="775"/>
      <c r="I928" s="775"/>
      <c r="J928" s="297" t="s">
        <v>110</v>
      </c>
    </row>
    <row r="929" spans="2:10" x14ac:dyDescent="0.2">
      <c r="B929" s="765" t="s">
        <v>216</v>
      </c>
      <c r="C929" s="765"/>
      <c r="D929" s="765"/>
      <c r="E929" s="765"/>
      <c r="F929" s="765"/>
      <c r="G929" s="765"/>
      <c r="H929" s="765"/>
      <c r="I929" s="299" t="s">
        <v>36</v>
      </c>
      <c r="J929" s="313" t="s">
        <v>220</v>
      </c>
    </row>
    <row r="930" spans="2:10" x14ac:dyDescent="0.2">
      <c r="B930" s="763" t="s">
        <v>712</v>
      </c>
      <c r="C930" s="763"/>
      <c r="D930" s="763"/>
      <c r="E930" s="763"/>
      <c r="F930" s="763"/>
      <c r="G930" s="763"/>
      <c r="H930" s="763"/>
      <c r="I930" s="314">
        <v>2</v>
      </c>
      <c r="J930" s="753" t="s">
        <v>36</v>
      </c>
    </row>
    <row r="931" spans="2:10" x14ac:dyDescent="0.2">
      <c r="B931" s="764" t="s">
        <v>221</v>
      </c>
      <c r="C931" s="764"/>
      <c r="D931" s="764"/>
      <c r="E931" s="764"/>
      <c r="F931" s="764"/>
      <c r="G931" s="764"/>
      <c r="H931" s="764"/>
      <c r="I931" s="367">
        <v>2</v>
      </c>
      <c r="J931" s="760"/>
    </row>
    <row r="932" spans="2:10" x14ac:dyDescent="0.2">
      <c r="B932" s="303" t="s">
        <v>1126</v>
      </c>
      <c r="C932" s="297">
        <v>95547</v>
      </c>
      <c r="D932" s="775" t="s">
        <v>1527</v>
      </c>
      <c r="E932" s="775"/>
      <c r="F932" s="775"/>
      <c r="G932" s="775"/>
      <c r="H932" s="775"/>
      <c r="I932" s="775"/>
      <c r="J932" s="297" t="s">
        <v>110</v>
      </c>
    </row>
    <row r="933" spans="2:10" x14ac:dyDescent="0.2">
      <c r="B933" s="765" t="s">
        <v>216</v>
      </c>
      <c r="C933" s="765"/>
      <c r="D933" s="765"/>
      <c r="E933" s="765"/>
      <c r="F933" s="765"/>
      <c r="G933" s="765"/>
      <c r="H933" s="765"/>
      <c r="I933" s="299" t="s">
        <v>36</v>
      </c>
      <c r="J933" s="313" t="s">
        <v>220</v>
      </c>
    </row>
    <row r="934" spans="2:10" x14ac:dyDescent="0.2">
      <c r="B934" s="763" t="s">
        <v>712</v>
      </c>
      <c r="C934" s="763"/>
      <c r="D934" s="763"/>
      <c r="E934" s="763"/>
      <c r="F934" s="763"/>
      <c r="G934" s="763"/>
      <c r="H934" s="763"/>
      <c r="I934" s="314">
        <v>2</v>
      </c>
      <c r="J934" s="753" t="s">
        <v>36</v>
      </c>
    </row>
    <row r="935" spans="2:10" x14ac:dyDescent="0.2">
      <c r="B935" s="764" t="s">
        <v>221</v>
      </c>
      <c r="C935" s="764"/>
      <c r="D935" s="764"/>
      <c r="E935" s="764"/>
      <c r="F935" s="764"/>
      <c r="G935" s="764"/>
      <c r="H935" s="764"/>
      <c r="I935" s="367">
        <v>2</v>
      </c>
      <c r="J935" s="760"/>
    </row>
    <row r="936" spans="2:10" x14ac:dyDescent="0.2">
      <c r="B936" s="303" t="s">
        <v>868</v>
      </c>
      <c r="C936" s="297">
        <v>1301004064</v>
      </c>
      <c r="D936" s="775" t="s">
        <v>1528</v>
      </c>
      <c r="E936" s="775"/>
      <c r="F936" s="775"/>
      <c r="G936" s="775"/>
      <c r="H936" s="775"/>
      <c r="I936" s="775"/>
      <c r="J936" s="297" t="s">
        <v>110</v>
      </c>
    </row>
    <row r="937" spans="2:10" x14ac:dyDescent="0.2">
      <c r="B937" s="765" t="s">
        <v>216</v>
      </c>
      <c r="C937" s="765"/>
      <c r="D937" s="765"/>
      <c r="E937" s="765"/>
      <c r="F937" s="765"/>
      <c r="G937" s="765"/>
      <c r="H937" s="765"/>
      <c r="I937" s="299" t="s">
        <v>36</v>
      </c>
      <c r="J937" s="313" t="s">
        <v>220</v>
      </c>
    </row>
    <row r="938" spans="2:10" x14ac:dyDescent="0.2">
      <c r="B938" s="763" t="s">
        <v>712</v>
      </c>
      <c r="C938" s="763"/>
      <c r="D938" s="763"/>
      <c r="E938" s="763"/>
      <c r="F938" s="763"/>
      <c r="G938" s="763"/>
      <c r="H938" s="763"/>
      <c r="I938" s="314">
        <v>2</v>
      </c>
      <c r="J938" s="753" t="s">
        <v>36</v>
      </c>
    </row>
    <row r="939" spans="2:10" x14ac:dyDescent="0.2">
      <c r="B939" s="764" t="s">
        <v>221</v>
      </c>
      <c r="C939" s="764"/>
      <c r="D939" s="764"/>
      <c r="E939" s="764"/>
      <c r="F939" s="764"/>
      <c r="G939" s="764"/>
      <c r="H939" s="764"/>
      <c r="I939" s="367">
        <v>2</v>
      </c>
      <c r="J939" s="760"/>
    </row>
    <row r="940" spans="2:10" x14ac:dyDescent="0.2">
      <c r="B940" s="289" t="s">
        <v>139</v>
      </c>
      <c r="C940" s="290"/>
      <c r="D940" s="291" t="s">
        <v>134</v>
      </c>
      <c r="E940" s="291"/>
      <c r="F940" s="291"/>
      <c r="G940" s="291"/>
      <c r="H940" s="291"/>
      <c r="I940" s="291"/>
      <c r="J940" s="292"/>
    </row>
    <row r="941" spans="2:10" x14ac:dyDescent="0.2">
      <c r="B941" s="390"/>
      <c r="C941" s="391"/>
      <c r="D941" s="867" t="s">
        <v>289</v>
      </c>
      <c r="E941" s="867"/>
      <c r="F941" s="867"/>
      <c r="G941" s="867"/>
      <c r="H941" s="867"/>
      <c r="I941" s="867"/>
      <c r="J941" s="392"/>
    </row>
    <row r="942" spans="2:10" x14ac:dyDescent="0.2">
      <c r="B942" s="289" t="s">
        <v>140</v>
      </c>
      <c r="C942" s="290"/>
      <c r="D942" s="291" t="s">
        <v>137</v>
      </c>
      <c r="E942" s="291"/>
      <c r="F942" s="291"/>
      <c r="G942" s="291"/>
      <c r="H942" s="291"/>
      <c r="I942" s="291"/>
      <c r="J942" s="292"/>
    </row>
    <row r="943" spans="2:10" x14ac:dyDescent="0.2">
      <c r="B943" s="390"/>
      <c r="C943" s="391"/>
      <c r="D943" s="867" t="s">
        <v>289</v>
      </c>
      <c r="E943" s="867"/>
      <c r="F943" s="867"/>
      <c r="G943" s="867"/>
      <c r="H943" s="867"/>
      <c r="I943" s="867"/>
      <c r="J943" s="392"/>
    </row>
    <row r="944" spans="2:10" x14ac:dyDescent="0.2">
      <c r="B944" s="289" t="s">
        <v>166</v>
      </c>
      <c r="C944" s="290"/>
      <c r="D944" s="291" t="s">
        <v>138</v>
      </c>
      <c r="E944" s="291"/>
      <c r="F944" s="291"/>
      <c r="G944" s="291"/>
      <c r="H944" s="291"/>
      <c r="I944" s="291"/>
      <c r="J944" s="292"/>
    </row>
    <row r="945" spans="2:10" x14ac:dyDescent="0.2">
      <c r="B945" s="390"/>
      <c r="C945" s="391"/>
      <c r="D945" s="867" t="s">
        <v>544</v>
      </c>
      <c r="E945" s="867"/>
      <c r="F945" s="867"/>
      <c r="G945" s="867"/>
      <c r="H945" s="867"/>
      <c r="I945" s="867"/>
      <c r="J945" s="392"/>
    </row>
    <row r="946" spans="2:10" x14ac:dyDescent="0.2">
      <c r="B946" s="289" t="s">
        <v>168</v>
      </c>
      <c r="C946" s="290"/>
      <c r="D946" s="291" t="s">
        <v>142</v>
      </c>
      <c r="E946" s="291"/>
      <c r="F946" s="291"/>
      <c r="G946" s="291"/>
      <c r="H946" s="291"/>
      <c r="I946" s="291"/>
      <c r="J946" s="292"/>
    </row>
    <row r="947" spans="2:10" x14ac:dyDescent="0.2">
      <c r="B947" s="293" t="s">
        <v>169</v>
      </c>
      <c r="C947" s="294"/>
      <c r="D947" s="295" t="s">
        <v>114</v>
      </c>
      <c r="E947" s="295"/>
      <c r="F947" s="295"/>
      <c r="G947" s="295"/>
      <c r="H947" s="295"/>
      <c r="I947" s="295"/>
      <c r="J947" s="296"/>
    </row>
    <row r="948" spans="2:10" ht="12.75" customHeight="1" x14ac:dyDescent="0.2">
      <c r="B948" s="303" t="s">
        <v>882</v>
      </c>
      <c r="C948" s="297">
        <v>94990</v>
      </c>
      <c r="D948" s="775" t="s">
        <v>1539</v>
      </c>
      <c r="E948" s="775"/>
      <c r="F948" s="775"/>
      <c r="G948" s="775"/>
      <c r="H948" s="775"/>
      <c r="I948" s="775"/>
      <c r="J948" s="297" t="s">
        <v>1429</v>
      </c>
    </row>
    <row r="949" spans="2:10" x14ac:dyDescent="0.2">
      <c r="B949" s="313" t="s">
        <v>216</v>
      </c>
      <c r="C949" s="869"/>
      <c r="D949" s="870"/>
      <c r="E949" s="871"/>
      <c r="F949" s="313" t="s">
        <v>219</v>
      </c>
      <c r="G949" s="765" t="s">
        <v>224</v>
      </c>
      <c r="H949" s="765"/>
      <c r="I949" s="299" t="s">
        <v>225</v>
      </c>
      <c r="J949" s="313" t="s">
        <v>220</v>
      </c>
    </row>
    <row r="950" spans="2:10" x14ac:dyDescent="0.2">
      <c r="B950" s="763"/>
      <c r="C950" s="763"/>
      <c r="D950" s="763"/>
      <c r="E950" s="763"/>
      <c r="F950" s="300">
        <v>126.84099999999999</v>
      </c>
      <c r="G950" s="777">
        <v>0.08</v>
      </c>
      <c r="H950" s="777"/>
      <c r="I950" s="314">
        <v>10.14728</v>
      </c>
      <c r="J950" s="753" t="s">
        <v>225</v>
      </c>
    </row>
    <row r="951" spans="2:10" x14ac:dyDescent="0.2">
      <c r="B951" s="790" t="s">
        <v>221</v>
      </c>
      <c r="C951" s="791"/>
      <c r="D951" s="791"/>
      <c r="E951" s="791"/>
      <c r="F951" s="791"/>
      <c r="G951" s="791"/>
      <c r="H951" s="868"/>
      <c r="I951" s="302">
        <v>10.14728</v>
      </c>
      <c r="J951" s="760"/>
    </row>
    <row r="952" spans="2:10" ht="12.75" customHeight="1" x14ac:dyDescent="0.2">
      <c r="B952" s="303" t="s">
        <v>1168</v>
      </c>
      <c r="C952" s="297" t="s">
        <v>715</v>
      </c>
      <c r="D952" s="775" t="s">
        <v>1129</v>
      </c>
      <c r="E952" s="775"/>
      <c r="F952" s="775"/>
      <c r="G952" s="775"/>
      <c r="H952" s="775"/>
      <c r="I952" s="775"/>
      <c r="J952" s="297" t="s">
        <v>41</v>
      </c>
    </row>
    <row r="953" spans="2:10" x14ac:dyDescent="0.2">
      <c r="B953" s="765" t="s">
        <v>216</v>
      </c>
      <c r="C953" s="765"/>
      <c r="D953" s="765"/>
      <c r="E953" s="765"/>
      <c r="F953" s="765"/>
      <c r="G953" s="765"/>
      <c r="H953" s="765"/>
      <c r="I953" s="299" t="s">
        <v>219</v>
      </c>
      <c r="J953" s="313" t="s">
        <v>220</v>
      </c>
    </row>
    <row r="954" spans="2:10" x14ac:dyDescent="0.2">
      <c r="B954" s="763" t="s">
        <v>476</v>
      </c>
      <c r="C954" s="763"/>
      <c r="D954" s="763"/>
      <c r="E954" s="763"/>
      <c r="F954" s="763"/>
      <c r="G954" s="763"/>
      <c r="H954" s="763"/>
      <c r="I954" s="314">
        <v>40.97</v>
      </c>
      <c r="J954" s="753" t="s">
        <v>219</v>
      </c>
    </row>
    <row r="955" spans="2:10" x14ac:dyDescent="0.2">
      <c r="B955" s="764" t="s">
        <v>221</v>
      </c>
      <c r="C955" s="764"/>
      <c r="D955" s="764"/>
      <c r="E955" s="764"/>
      <c r="F955" s="764"/>
      <c r="G955" s="764"/>
      <c r="H955" s="764"/>
      <c r="I955" s="302">
        <v>40.97</v>
      </c>
      <c r="J955" s="760"/>
    </row>
    <row r="956" spans="2:10" ht="12.75" customHeight="1" x14ac:dyDescent="0.2">
      <c r="B956" s="303" t="s">
        <v>1169</v>
      </c>
      <c r="C956" s="297">
        <v>104658</v>
      </c>
      <c r="D956" s="775" t="s">
        <v>1540</v>
      </c>
      <c r="E956" s="775"/>
      <c r="F956" s="775"/>
      <c r="G956" s="775"/>
      <c r="H956" s="775"/>
      <c r="I956" s="775"/>
      <c r="J956" s="297" t="s">
        <v>41</v>
      </c>
    </row>
    <row r="957" spans="2:10" x14ac:dyDescent="0.2">
      <c r="B957" s="765" t="s">
        <v>216</v>
      </c>
      <c r="C957" s="765"/>
      <c r="D957" s="765"/>
      <c r="E957" s="765"/>
      <c r="F957" s="765"/>
      <c r="G957" s="765"/>
      <c r="H957" s="765"/>
      <c r="I957" s="299" t="s">
        <v>219</v>
      </c>
      <c r="J957" s="313" t="s">
        <v>220</v>
      </c>
    </row>
    <row r="958" spans="2:10" x14ac:dyDescent="0.2">
      <c r="B958" s="763" t="s">
        <v>476</v>
      </c>
      <c r="C958" s="763"/>
      <c r="D958" s="763"/>
      <c r="E958" s="763"/>
      <c r="F958" s="763"/>
      <c r="G958" s="763"/>
      <c r="H958" s="763"/>
      <c r="I958" s="314">
        <v>1.2800000000000002</v>
      </c>
      <c r="J958" s="753" t="s">
        <v>219</v>
      </c>
    </row>
    <row r="959" spans="2:10" x14ac:dyDescent="0.2">
      <c r="B959" s="764" t="s">
        <v>221</v>
      </c>
      <c r="C959" s="764"/>
      <c r="D959" s="764"/>
      <c r="E959" s="764"/>
      <c r="F959" s="764"/>
      <c r="G959" s="764"/>
      <c r="H959" s="764"/>
      <c r="I959" s="302">
        <v>1.2800000000000002</v>
      </c>
      <c r="J959" s="760"/>
    </row>
    <row r="960" spans="2:10" ht="12.75" customHeight="1" x14ac:dyDescent="0.2">
      <c r="B960" s="303" t="s">
        <v>1170</v>
      </c>
      <c r="C960" s="297">
        <v>94263</v>
      </c>
      <c r="D960" s="775" t="s">
        <v>1541</v>
      </c>
      <c r="E960" s="775"/>
      <c r="F960" s="775"/>
      <c r="G960" s="775"/>
      <c r="H960" s="775"/>
      <c r="I960" s="775"/>
      <c r="J960" s="297" t="s">
        <v>135</v>
      </c>
    </row>
    <row r="961" spans="2:10" x14ac:dyDescent="0.2">
      <c r="B961" s="765" t="s">
        <v>216</v>
      </c>
      <c r="C961" s="765"/>
      <c r="D961" s="765"/>
      <c r="E961" s="765"/>
      <c r="F961" s="765"/>
      <c r="G961" s="765"/>
      <c r="H961" s="765"/>
      <c r="I961" s="299" t="s">
        <v>223</v>
      </c>
      <c r="J961" s="313" t="s">
        <v>220</v>
      </c>
    </row>
    <row r="962" spans="2:10" x14ac:dyDescent="0.2">
      <c r="B962" s="763" t="s">
        <v>476</v>
      </c>
      <c r="C962" s="763"/>
      <c r="D962" s="763"/>
      <c r="E962" s="763"/>
      <c r="F962" s="763"/>
      <c r="G962" s="763"/>
      <c r="H962" s="763"/>
      <c r="I962" s="314">
        <v>8.32</v>
      </c>
      <c r="J962" s="753" t="s">
        <v>223</v>
      </c>
    </row>
    <row r="963" spans="2:10" x14ac:dyDescent="0.2">
      <c r="B963" s="764" t="s">
        <v>221</v>
      </c>
      <c r="C963" s="764"/>
      <c r="D963" s="764"/>
      <c r="E963" s="764"/>
      <c r="F963" s="764"/>
      <c r="G963" s="764"/>
      <c r="H963" s="764"/>
      <c r="I963" s="302">
        <v>8.32</v>
      </c>
      <c r="J963" s="760"/>
    </row>
    <row r="964" spans="2:10" ht="12.75" customHeight="1" x14ac:dyDescent="0.2">
      <c r="B964" s="303" t="s">
        <v>1171</v>
      </c>
      <c r="C964" s="297">
        <v>102498</v>
      </c>
      <c r="D964" s="775" t="s">
        <v>1542</v>
      </c>
      <c r="E964" s="775"/>
      <c r="F964" s="775"/>
      <c r="G964" s="775"/>
      <c r="H964" s="775"/>
      <c r="I964" s="775"/>
      <c r="J964" s="297" t="s">
        <v>135</v>
      </c>
    </row>
    <row r="965" spans="2:10" x14ac:dyDescent="0.2">
      <c r="B965" s="765" t="s">
        <v>216</v>
      </c>
      <c r="C965" s="765"/>
      <c r="D965" s="765"/>
      <c r="E965" s="765"/>
      <c r="F965" s="765"/>
      <c r="G965" s="765"/>
      <c r="H965" s="765"/>
      <c r="I965" s="299" t="s">
        <v>223</v>
      </c>
      <c r="J965" s="313" t="s">
        <v>220</v>
      </c>
    </row>
    <row r="966" spans="2:10" x14ac:dyDescent="0.2">
      <c r="B966" s="763" t="s">
        <v>476</v>
      </c>
      <c r="C966" s="763"/>
      <c r="D966" s="763"/>
      <c r="E966" s="763"/>
      <c r="F966" s="763"/>
      <c r="G966" s="763"/>
      <c r="H966" s="763"/>
      <c r="I966" s="314">
        <v>8.32</v>
      </c>
      <c r="J966" s="753" t="s">
        <v>223</v>
      </c>
    </row>
    <row r="967" spans="2:10" x14ac:dyDescent="0.2">
      <c r="B967" s="764" t="s">
        <v>221</v>
      </c>
      <c r="C967" s="764"/>
      <c r="D967" s="764"/>
      <c r="E967" s="764"/>
      <c r="F967" s="764"/>
      <c r="G967" s="764"/>
      <c r="H967" s="764"/>
      <c r="I967" s="302">
        <v>8.32</v>
      </c>
      <c r="J967" s="760"/>
    </row>
    <row r="968" spans="2:10" x14ac:dyDescent="0.2">
      <c r="B968" s="289" t="s">
        <v>170</v>
      </c>
      <c r="C968" s="290"/>
      <c r="D968" s="291" t="s">
        <v>144</v>
      </c>
      <c r="E968" s="291"/>
      <c r="F968" s="291"/>
      <c r="G968" s="291"/>
      <c r="H968" s="291"/>
      <c r="I968" s="291"/>
      <c r="J968" s="292"/>
    </row>
    <row r="969" spans="2:10" ht="12.75" customHeight="1" x14ac:dyDescent="0.2">
      <c r="B969" s="293" t="s">
        <v>171</v>
      </c>
      <c r="C969" s="294"/>
      <c r="D969" s="295" t="s">
        <v>147</v>
      </c>
      <c r="E969" s="295"/>
      <c r="F969" s="295"/>
      <c r="G969" s="295"/>
      <c r="H969" s="295"/>
      <c r="I969" s="295"/>
      <c r="J969" s="296"/>
    </row>
    <row r="970" spans="2:10" ht="12.75" customHeight="1" x14ac:dyDescent="0.2">
      <c r="B970" s="303" t="s">
        <v>172</v>
      </c>
      <c r="C970" s="297">
        <v>100725</v>
      </c>
      <c r="D970" s="775" t="s">
        <v>1543</v>
      </c>
      <c r="E970" s="775"/>
      <c r="F970" s="775"/>
      <c r="G970" s="775"/>
      <c r="H970" s="775"/>
      <c r="I970" s="775"/>
      <c r="J970" s="297" t="s">
        <v>41</v>
      </c>
    </row>
    <row r="971" spans="2:10" x14ac:dyDescent="0.2">
      <c r="B971" s="283" t="s">
        <v>122</v>
      </c>
      <c r="C971" s="398"/>
      <c r="D971" s="399"/>
      <c r="E971" s="399"/>
      <c r="F971" s="399"/>
      <c r="G971" s="399"/>
      <c r="H971" s="399"/>
      <c r="I971" s="399"/>
      <c r="J971" s="285"/>
    </row>
    <row r="972" spans="2:10" x14ac:dyDescent="0.2">
      <c r="B972" s="400" t="s">
        <v>228</v>
      </c>
      <c r="C972" s="400" t="e">
        <v>#REF!</v>
      </c>
      <c r="D972" s="400" t="e">
        <v>#REF!</v>
      </c>
      <c r="E972" s="400" t="e">
        <v>#REF!</v>
      </c>
      <c r="F972" s="765" t="e">
        <v>#REF!</v>
      </c>
      <c r="G972" s="765"/>
      <c r="H972" s="765"/>
      <c r="I972" s="299" t="s">
        <v>219</v>
      </c>
      <c r="J972" s="288" t="s">
        <v>220</v>
      </c>
    </row>
    <row r="973" spans="2:10" x14ac:dyDescent="0.2">
      <c r="B973" s="300" t="s">
        <v>939</v>
      </c>
      <c r="C973" s="300">
        <v>1</v>
      </c>
      <c r="D973" s="300">
        <v>1</v>
      </c>
      <c r="E973" s="300">
        <v>2</v>
      </c>
      <c r="F973" s="777">
        <v>2</v>
      </c>
      <c r="G973" s="777"/>
      <c r="H973" s="777"/>
      <c r="I973" s="314">
        <v>4</v>
      </c>
      <c r="J973" s="953" t="s">
        <v>1134</v>
      </c>
    </row>
    <row r="974" spans="2:10" x14ac:dyDescent="0.2">
      <c r="B974" s="300" t="s">
        <v>942</v>
      </c>
      <c r="C974" s="300">
        <v>1.2</v>
      </c>
      <c r="D974" s="300">
        <v>1</v>
      </c>
      <c r="E974" s="300">
        <v>1</v>
      </c>
      <c r="F974" s="777">
        <v>1.2</v>
      </c>
      <c r="G974" s="777"/>
      <c r="H974" s="777"/>
      <c r="I974" s="314">
        <v>2.4</v>
      </c>
      <c r="J974" s="954"/>
    </row>
    <row r="975" spans="2:10" x14ac:dyDescent="0.2">
      <c r="B975" s="300" t="s">
        <v>943</v>
      </c>
      <c r="C975" s="300">
        <v>1.5</v>
      </c>
      <c r="D975" s="300">
        <v>1</v>
      </c>
      <c r="E975" s="300">
        <v>5</v>
      </c>
      <c r="F975" s="777">
        <v>7.5</v>
      </c>
      <c r="G975" s="777"/>
      <c r="H975" s="777"/>
      <c r="I975" s="314">
        <v>15</v>
      </c>
      <c r="J975" s="954"/>
    </row>
    <row r="976" spans="2:10" x14ac:dyDescent="0.2">
      <c r="B976" s="300" t="s">
        <v>944</v>
      </c>
      <c r="C976" s="300">
        <v>2</v>
      </c>
      <c r="D976" s="300">
        <v>1</v>
      </c>
      <c r="E976" s="300">
        <v>3</v>
      </c>
      <c r="F976" s="777">
        <v>6</v>
      </c>
      <c r="G976" s="777"/>
      <c r="H976" s="777"/>
      <c r="I976" s="314">
        <v>12</v>
      </c>
      <c r="J976" s="954"/>
    </row>
    <row r="977" spans="2:10" x14ac:dyDescent="0.2">
      <c r="B977" s="300" t="s">
        <v>945</v>
      </c>
      <c r="C977" s="300">
        <v>2</v>
      </c>
      <c r="D977" s="300">
        <v>1.2</v>
      </c>
      <c r="E977" s="300">
        <v>3</v>
      </c>
      <c r="F977" s="777">
        <v>7.1999999999999993</v>
      </c>
      <c r="G977" s="777"/>
      <c r="H977" s="777"/>
      <c r="I977" s="314">
        <v>14.399999999999999</v>
      </c>
      <c r="J977" s="954"/>
    </row>
    <row r="978" spans="2:10" x14ac:dyDescent="0.2">
      <c r="B978" s="300" t="s">
        <v>946</v>
      </c>
      <c r="C978" s="300">
        <v>2.5</v>
      </c>
      <c r="D978" s="300">
        <v>1.47</v>
      </c>
      <c r="E978" s="300">
        <v>3</v>
      </c>
      <c r="F978" s="777">
        <v>11.024999999999999</v>
      </c>
      <c r="G978" s="777"/>
      <c r="H978" s="777"/>
      <c r="I978" s="314">
        <v>22.049999999999997</v>
      </c>
      <c r="J978" s="955"/>
    </row>
    <row r="979" spans="2:10" x14ac:dyDescent="0.2">
      <c r="B979" s="401" t="s">
        <v>639</v>
      </c>
      <c r="C979" s="398"/>
      <c r="D979" s="399"/>
      <c r="E979" s="399"/>
      <c r="F979" s="399"/>
      <c r="G979" s="399"/>
      <c r="H979" s="399"/>
      <c r="I979" s="399"/>
      <c r="J979" s="285"/>
    </row>
    <row r="980" spans="2:10" x14ac:dyDescent="0.2">
      <c r="B980" s="400" t="s">
        <v>228</v>
      </c>
      <c r="C980" s="400" t="e">
        <v>#REF!</v>
      </c>
      <c r="D980" s="400" t="e">
        <v>#REF!</v>
      </c>
      <c r="E980" s="400" t="e">
        <v>#REF!</v>
      </c>
      <c r="F980" s="765" t="e">
        <v>#REF!</v>
      </c>
      <c r="G980" s="765"/>
      <c r="H980" s="765"/>
      <c r="I980" s="288" t="s">
        <v>219</v>
      </c>
      <c r="J980" s="288" t="s">
        <v>220</v>
      </c>
    </row>
    <row r="981" spans="2:10" x14ac:dyDescent="0.2">
      <c r="B981" s="300" t="s">
        <v>926</v>
      </c>
      <c r="C981" s="300">
        <v>0.8</v>
      </c>
      <c r="D981" s="300">
        <v>2.1</v>
      </c>
      <c r="E981" s="300">
        <v>2</v>
      </c>
      <c r="F981" s="777">
        <v>3.3600000000000003</v>
      </c>
      <c r="G981" s="777"/>
      <c r="H981" s="777"/>
      <c r="I981" s="314">
        <v>6.7200000000000006</v>
      </c>
      <c r="J981" s="953" t="s">
        <v>1134</v>
      </c>
    </row>
    <row r="982" spans="2:10" x14ac:dyDescent="0.2">
      <c r="B982" s="300" t="s">
        <v>928</v>
      </c>
      <c r="C982" s="300">
        <v>0.8</v>
      </c>
      <c r="D982" s="300">
        <v>0.8</v>
      </c>
      <c r="E982" s="300">
        <v>2</v>
      </c>
      <c r="F982" s="777">
        <v>1.2800000000000002</v>
      </c>
      <c r="G982" s="777"/>
      <c r="H982" s="777"/>
      <c r="I982" s="314">
        <v>2.5600000000000005</v>
      </c>
      <c r="J982" s="954"/>
    </row>
    <row r="983" spans="2:10" x14ac:dyDescent="0.2">
      <c r="B983" s="300" t="s">
        <v>930</v>
      </c>
      <c r="C983" s="300">
        <v>0.8</v>
      </c>
      <c r="D983" s="300">
        <v>1.6</v>
      </c>
      <c r="E983" s="300">
        <v>1</v>
      </c>
      <c r="F983" s="777">
        <v>1.2800000000000002</v>
      </c>
      <c r="G983" s="777"/>
      <c r="H983" s="777"/>
      <c r="I983" s="314">
        <v>2.5600000000000005</v>
      </c>
      <c r="J983" s="954"/>
    </row>
    <row r="984" spans="2:10" ht="25.5" x14ac:dyDescent="0.2">
      <c r="B984" s="355" t="s">
        <v>1135</v>
      </c>
      <c r="C984" s="300"/>
      <c r="D984" s="300"/>
      <c r="E984" s="300"/>
      <c r="F984" s="777">
        <v>4</v>
      </c>
      <c r="G984" s="777"/>
      <c r="H984" s="777"/>
      <c r="I984" s="314">
        <v>8</v>
      </c>
      <c r="J984" s="954"/>
    </row>
    <row r="985" spans="2:10" ht="25.5" x14ac:dyDescent="0.2">
      <c r="B985" s="355" t="s">
        <v>1136</v>
      </c>
      <c r="C985" s="300"/>
      <c r="D985" s="300"/>
      <c r="E985" s="300"/>
      <c r="F985" s="777">
        <v>8</v>
      </c>
      <c r="G985" s="777"/>
      <c r="H985" s="777"/>
      <c r="I985" s="314">
        <v>16</v>
      </c>
      <c r="J985" s="954"/>
    </row>
    <row r="986" spans="2:10" x14ac:dyDescent="0.2">
      <c r="B986" s="790" t="s">
        <v>221</v>
      </c>
      <c r="C986" s="791"/>
      <c r="D986" s="791"/>
      <c r="E986" s="791"/>
      <c r="F986" s="791"/>
      <c r="G986" s="791"/>
      <c r="H986" s="868"/>
      <c r="I986" s="302">
        <v>105.69</v>
      </c>
      <c r="J986" s="955"/>
    </row>
    <row r="987" spans="2:10" ht="12.75" customHeight="1" x14ac:dyDescent="0.2">
      <c r="B987" s="303" t="s">
        <v>1128</v>
      </c>
      <c r="C987" s="297">
        <v>102229</v>
      </c>
      <c r="D987" s="775" t="s">
        <v>1544</v>
      </c>
      <c r="E987" s="775"/>
      <c r="F987" s="775"/>
      <c r="G987" s="775"/>
      <c r="H987" s="775"/>
      <c r="I987" s="775"/>
      <c r="J987" s="297" t="s">
        <v>41</v>
      </c>
    </row>
    <row r="988" spans="2:10" x14ac:dyDescent="0.2">
      <c r="B988" s="401" t="s">
        <v>640</v>
      </c>
      <c r="C988" s="398"/>
      <c r="D988" s="399"/>
      <c r="E988" s="399"/>
      <c r="F988" s="399"/>
      <c r="G988" s="399"/>
      <c r="H988" s="399"/>
      <c r="I988" s="399"/>
      <c r="J988" s="285"/>
    </row>
    <row r="989" spans="2:10" x14ac:dyDescent="0.2">
      <c r="B989" s="400" t="e">
        <v>#REF!</v>
      </c>
      <c r="C989" s="400" t="e">
        <v>#REF!</v>
      </c>
      <c r="D989" s="400" t="e">
        <v>#REF!</v>
      </c>
      <c r="E989" s="400" t="e">
        <v>#REF!</v>
      </c>
      <c r="F989" s="765" t="e">
        <v>#REF!</v>
      </c>
      <c r="G989" s="765"/>
      <c r="H989" s="765"/>
      <c r="I989" s="299" t="s">
        <v>219</v>
      </c>
      <c r="J989" s="288" t="s">
        <v>220</v>
      </c>
    </row>
    <row r="990" spans="2:10" x14ac:dyDescent="0.2">
      <c r="B990" s="300" t="s">
        <v>257</v>
      </c>
      <c r="C990" s="300">
        <v>0.7</v>
      </c>
      <c r="D990" s="300">
        <v>2.1</v>
      </c>
      <c r="E990" s="300">
        <v>3</v>
      </c>
      <c r="F990" s="777">
        <v>4.41</v>
      </c>
      <c r="G990" s="777"/>
      <c r="H990" s="777"/>
      <c r="I990" s="314">
        <v>8.82</v>
      </c>
      <c r="J990" s="953" t="s">
        <v>219</v>
      </c>
    </row>
    <row r="991" spans="2:10" x14ac:dyDescent="0.2">
      <c r="B991" s="300" t="s">
        <v>259</v>
      </c>
      <c r="C991" s="300">
        <v>0.8</v>
      </c>
      <c r="D991" s="300">
        <v>2.1</v>
      </c>
      <c r="E991" s="300">
        <v>15</v>
      </c>
      <c r="F991" s="777">
        <v>25.200000000000003</v>
      </c>
      <c r="G991" s="777"/>
      <c r="H991" s="777"/>
      <c r="I991" s="314">
        <v>50.400000000000006</v>
      </c>
      <c r="J991" s="954"/>
    </row>
    <row r="992" spans="2:10" x14ac:dyDescent="0.2">
      <c r="B992" s="300" t="s">
        <v>633</v>
      </c>
      <c r="C992" s="300">
        <v>1</v>
      </c>
      <c r="D992" s="300">
        <v>2.14</v>
      </c>
      <c r="E992" s="300">
        <v>1</v>
      </c>
      <c r="F992" s="777">
        <v>2.14</v>
      </c>
      <c r="G992" s="777"/>
      <c r="H992" s="777"/>
      <c r="I992" s="314">
        <v>4.28</v>
      </c>
      <c r="J992" s="954"/>
    </row>
    <row r="993" spans="2:10" x14ac:dyDescent="0.2">
      <c r="B993" s="300" t="s">
        <v>931</v>
      </c>
      <c r="C993" s="300">
        <v>0.9</v>
      </c>
      <c r="D993" s="300">
        <v>2.1</v>
      </c>
      <c r="E993" s="300">
        <v>2</v>
      </c>
      <c r="F993" s="777">
        <v>3.7800000000000002</v>
      </c>
      <c r="G993" s="777"/>
      <c r="H993" s="777"/>
      <c r="I993" s="314">
        <v>7.5600000000000005</v>
      </c>
      <c r="J993" s="954"/>
    </row>
    <row r="994" spans="2:10" x14ac:dyDescent="0.2">
      <c r="B994" s="790" t="s">
        <v>221</v>
      </c>
      <c r="C994" s="791"/>
      <c r="D994" s="791"/>
      <c r="E994" s="791"/>
      <c r="F994" s="791"/>
      <c r="G994" s="791"/>
      <c r="H994" s="868"/>
      <c r="I994" s="302">
        <v>71.06</v>
      </c>
      <c r="J994" s="955"/>
    </row>
    <row r="995" spans="2:10" x14ac:dyDescent="0.2">
      <c r="B995" s="293" t="s">
        <v>1306</v>
      </c>
      <c r="C995" s="294"/>
      <c r="D995" s="295" t="s">
        <v>148</v>
      </c>
      <c r="E995" s="295"/>
      <c r="F995" s="295"/>
      <c r="G995" s="295"/>
      <c r="H995" s="295"/>
      <c r="I995" s="295"/>
      <c r="J995" s="296"/>
    </row>
    <row r="996" spans="2:10" ht="12.75" customHeight="1" x14ac:dyDescent="0.2">
      <c r="B996" s="303" t="s">
        <v>1307</v>
      </c>
      <c r="C996" s="297">
        <v>88485</v>
      </c>
      <c r="D996" s="775" t="s">
        <v>1545</v>
      </c>
      <c r="E996" s="775"/>
      <c r="F996" s="775"/>
      <c r="G996" s="775"/>
      <c r="H996" s="775"/>
      <c r="I996" s="775"/>
      <c r="J996" s="297" t="s">
        <v>41</v>
      </c>
    </row>
    <row r="997" spans="2:10" x14ac:dyDescent="0.2">
      <c r="B997" s="765" t="s">
        <v>216</v>
      </c>
      <c r="C997" s="765"/>
      <c r="D997" s="765"/>
      <c r="E997" s="765"/>
      <c r="F997" s="765"/>
      <c r="G997" s="765"/>
      <c r="H997" s="765"/>
      <c r="I997" s="299" t="s">
        <v>219</v>
      </c>
      <c r="J997" s="313" t="s">
        <v>220</v>
      </c>
    </row>
    <row r="998" spans="2:10" x14ac:dyDescent="0.2">
      <c r="B998" s="763"/>
      <c r="C998" s="763"/>
      <c r="D998" s="763"/>
      <c r="E998" s="763"/>
      <c r="F998" s="763"/>
      <c r="G998" s="763"/>
      <c r="H998" s="763"/>
      <c r="I998" s="301">
        <v>1070.28</v>
      </c>
      <c r="J998" s="365" t="s">
        <v>219</v>
      </c>
    </row>
    <row r="999" spans="2:10" x14ac:dyDescent="0.2">
      <c r="B999" s="764" t="s">
        <v>221</v>
      </c>
      <c r="C999" s="764"/>
      <c r="D999" s="764"/>
      <c r="E999" s="764"/>
      <c r="F999" s="764"/>
      <c r="G999" s="764"/>
      <c r="H999" s="764"/>
      <c r="I999" s="302">
        <v>1070.28</v>
      </c>
      <c r="J999" s="366"/>
    </row>
    <row r="1000" spans="2:10" ht="12.75" customHeight="1" x14ac:dyDescent="0.2">
      <c r="B1000" s="303" t="s">
        <v>1308</v>
      </c>
      <c r="C1000" s="297">
        <v>1901003033</v>
      </c>
      <c r="D1000" s="775" t="s">
        <v>1546</v>
      </c>
      <c r="E1000" s="775"/>
      <c r="F1000" s="775"/>
      <c r="G1000" s="775"/>
      <c r="H1000" s="775"/>
      <c r="I1000" s="775"/>
      <c r="J1000" s="297" t="s">
        <v>41</v>
      </c>
    </row>
    <row r="1001" spans="2:10" x14ac:dyDescent="0.2">
      <c r="B1001" s="765" t="s">
        <v>216</v>
      </c>
      <c r="C1001" s="765"/>
      <c r="D1001" s="765"/>
      <c r="E1001" s="765"/>
      <c r="F1001" s="765"/>
      <c r="G1001" s="765"/>
      <c r="H1001" s="765"/>
      <c r="I1001" s="299" t="s">
        <v>219</v>
      </c>
      <c r="J1001" s="313" t="s">
        <v>220</v>
      </c>
    </row>
    <row r="1002" spans="2:10" x14ac:dyDescent="0.2">
      <c r="B1002" s="763"/>
      <c r="C1002" s="763"/>
      <c r="D1002" s="763"/>
      <c r="E1002" s="763"/>
      <c r="F1002" s="763"/>
      <c r="G1002" s="763"/>
      <c r="H1002" s="763"/>
      <c r="I1002" s="301">
        <v>1070.28</v>
      </c>
      <c r="J1002" s="365" t="s">
        <v>219</v>
      </c>
    </row>
    <row r="1003" spans="2:10" x14ac:dyDescent="0.2">
      <c r="B1003" s="764" t="s">
        <v>221</v>
      </c>
      <c r="C1003" s="764"/>
      <c r="D1003" s="764"/>
      <c r="E1003" s="764"/>
      <c r="F1003" s="764"/>
      <c r="G1003" s="764"/>
      <c r="H1003" s="764"/>
      <c r="I1003" s="302">
        <v>1070.28</v>
      </c>
      <c r="J1003" s="366"/>
    </row>
    <row r="1004" spans="2:10" ht="12.75" customHeight="1" x14ac:dyDescent="0.2">
      <c r="B1004" s="303" t="s">
        <v>1309</v>
      </c>
      <c r="C1004" s="297">
        <v>88489</v>
      </c>
      <c r="D1004" s="775" t="s">
        <v>1547</v>
      </c>
      <c r="E1004" s="775"/>
      <c r="F1004" s="775"/>
      <c r="G1004" s="775"/>
      <c r="H1004" s="775"/>
      <c r="I1004" s="775"/>
      <c r="J1004" s="297" t="s">
        <v>41</v>
      </c>
    </row>
    <row r="1005" spans="2:10" ht="25.5" customHeight="1" x14ac:dyDescent="0.2">
      <c r="B1005" s="765" t="s">
        <v>192</v>
      </c>
      <c r="C1005" s="765"/>
      <c r="D1005" s="765"/>
      <c r="E1005" s="794" t="s">
        <v>268</v>
      </c>
      <c r="F1005" s="796"/>
      <c r="G1005" s="794" t="s">
        <v>218</v>
      </c>
      <c r="H1005" s="796"/>
      <c r="I1005" s="328" t="s">
        <v>269</v>
      </c>
      <c r="J1005" s="313" t="s">
        <v>220</v>
      </c>
    </row>
    <row r="1006" spans="2:10" x14ac:dyDescent="0.2">
      <c r="B1006" s="852" t="s">
        <v>901</v>
      </c>
      <c r="C1006" s="852"/>
      <c r="D1006" s="852"/>
      <c r="E1006" s="956">
        <v>10.72</v>
      </c>
      <c r="F1006" s="957"/>
      <c r="G1006" s="956">
        <v>3.6</v>
      </c>
      <c r="H1006" s="957"/>
      <c r="I1006" s="356">
        <v>38.590000000000003</v>
      </c>
      <c r="J1006" s="753" t="s">
        <v>269</v>
      </c>
    </row>
    <row r="1007" spans="2:10" x14ac:dyDescent="0.2">
      <c r="B1007" s="852" t="s">
        <v>896</v>
      </c>
      <c r="C1007" s="852"/>
      <c r="D1007" s="852"/>
      <c r="E1007" s="956">
        <v>5.0999999999999996</v>
      </c>
      <c r="F1007" s="957"/>
      <c r="G1007" s="956">
        <v>1.1000000000000001</v>
      </c>
      <c r="H1007" s="957"/>
      <c r="I1007" s="356">
        <v>5.61</v>
      </c>
      <c r="J1007" s="754"/>
    </row>
    <row r="1008" spans="2:10" x14ac:dyDescent="0.2">
      <c r="B1008" s="852" t="s">
        <v>897</v>
      </c>
      <c r="C1008" s="852"/>
      <c r="D1008" s="852"/>
      <c r="E1008" s="956">
        <v>12</v>
      </c>
      <c r="F1008" s="957"/>
      <c r="G1008" s="956">
        <v>2.8</v>
      </c>
      <c r="H1008" s="957"/>
      <c r="I1008" s="356">
        <v>33.6</v>
      </c>
      <c r="J1008" s="754"/>
    </row>
    <row r="1009" spans="2:10" x14ac:dyDescent="0.2">
      <c r="B1009" s="852" t="s">
        <v>480</v>
      </c>
      <c r="C1009" s="852"/>
      <c r="D1009" s="852"/>
      <c r="E1009" s="956">
        <v>13.29</v>
      </c>
      <c r="F1009" s="957"/>
      <c r="G1009" s="956">
        <v>3.6</v>
      </c>
      <c r="H1009" s="957"/>
      <c r="I1009" s="356">
        <v>47.84</v>
      </c>
      <c r="J1009" s="754"/>
    </row>
    <row r="1010" spans="2:10" x14ac:dyDescent="0.2">
      <c r="B1010" s="852" t="s">
        <v>254</v>
      </c>
      <c r="C1010" s="852"/>
      <c r="D1010" s="852"/>
      <c r="E1010" s="956">
        <v>8.64</v>
      </c>
      <c r="F1010" s="957"/>
      <c r="G1010" s="956">
        <v>2.8</v>
      </c>
      <c r="H1010" s="957"/>
      <c r="I1010" s="356">
        <v>24.19</v>
      </c>
      <c r="J1010" s="754"/>
    </row>
    <row r="1011" spans="2:10" x14ac:dyDescent="0.2">
      <c r="B1011" s="852" t="s">
        <v>898</v>
      </c>
      <c r="C1011" s="852"/>
      <c r="D1011" s="852"/>
      <c r="E1011" s="956">
        <v>10.51</v>
      </c>
      <c r="F1011" s="957"/>
      <c r="G1011" s="956">
        <v>2.8</v>
      </c>
      <c r="H1011" s="957"/>
      <c r="I1011" s="356">
        <v>29.42</v>
      </c>
      <c r="J1011" s="754"/>
    </row>
    <row r="1012" spans="2:10" x14ac:dyDescent="0.2">
      <c r="B1012" s="852" t="s">
        <v>903</v>
      </c>
      <c r="C1012" s="852"/>
      <c r="D1012" s="852"/>
      <c r="E1012" s="956">
        <v>16.190000000000001</v>
      </c>
      <c r="F1012" s="957"/>
      <c r="G1012" s="956">
        <v>3.6</v>
      </c>
      <c r="H1012" s="957"/>
      <c r="I1012" s="356">
        <v>58.29</v>
      </c>
      <c r="J1012" s="754"/>
    </row>
    <row r="1013" spans="2:10" x14ac:dyDescent="0.2">
      <c r="B1013" s="852" t="s">
        <v>904</v>
      </c>
      <c r="C1013" s="852"/>
      <c r="D1013" s="852"/>
      <c r="E1013" s="956">
        <v>10.4</v>
      </c>
      <c r="F1013" s="957"/>
      <c r="G1013" s="956">
        <v>3.6</v>
      </c>
      <c r="H1013" s="957"/>
      <c r="I1013" s="356">
        <v>37.44</v>
      </c>
      <c r="J1013" s="754"/>
    </row>
    <row r="1014" spans="2:10" x14ac:dyDescent="0.2">
      <c r="B1014" s="852" t="s">
        <v>905</v>
      </c>
      <c r="C1014" s="852"/>
      <c r="D1014" s="852"/>
      <c r="E1014" s="956">
        <v>15.27</v>
      </c>
      <c r="F1014" s="957"/>
      <c r="G1014" s="956">
        <v>3.6</v>
      </c>
      <c r="H1014" s="957"/>
      <c r="I1014" s="356">
        <v>54.97</v>
      </c>
      <c r="J1014" s="754"/>
    </row>
    <row r="1015" spans="2:10" x14ac:dyDescent="0.2">
      <c r="B1015" s="852" t="s">
        <v>906</v>
      </c>
      <c r="C1015" s="852"/>
      <c r="D1015" s="852"/>
      <c r="E1015" s="956">
        <v>11.23</v>
      </c>
      <c r="F1015" s="957"/>
      <c r="G1015" s="956">
        <v>2.8</v>
      </c>
      <c r="H1015" s="957"/>
      <c r="I1015" s="356">
        <v>31.45</v>
      </c>
      <c r="J1015" s="754"/>
    </row>
    <row r="1016" spans="2:10" x14ac:dyDescent="0.2">
      <c r="B1016" s="852" t="s">
        <v>907</v>
      </c>
      <c r="C1016" s="852"/>
      <c r="D1016" s="852"/>
      <c r="E1016" s="956">
        <v>11.27</v>
      </c>
      <c r="F1016" s="957"/>
      <c r="G1016" s="956">
        <v>3.6</v>
      </c>
      <c r="H1016" s="957"/>
      <c r="I1016" s="356">
        <v>40.56</v>
      </c>
      <c r="J1016" s="754"/>
    </row>
    <row r="1017" spans="2:10" x14ac:dyDescent="0.2">
      <c r="B1017" s="852" t="s">
        <v>908</v>
      </c>
      <c r="C1017" s="852"/>
      <c r="D1017" s="852"/>
      <c r="E1017" s="956">
        <v>15.79</v>
      </c>
      <c r="F1017" s="957"/>
      <c r="G1017" s="956">
        <v>3.6</v>
      </c>
      <c r="H1017" s="957"/>
      <c r="I1017" s="356">
        <v>56.85</v>
      </c>
      <c r="J1017" s="754"/>
    </row>
    <row r="1018" spans="2:10" x14ac:dyDescent="0.2">
      <c r="B1018" s="852" t="s">
        <v>910</v>
      </c>
      <c r="C1018" s="852"/>
      <c r="D1018" s="852"/>
      <c r="E1018" s="956">
        <v>13.04</v>
      </c>
      <c r="F1018" s="957"/>
      <c r="G1018" s="956">
        <v>2.8</v>
      </c>
      <c r="H1018" s="957"/>
      <c r="I1018" s="356">
        <v>36.51</v>
      </c>
      <c r="J1018" s="754"/>
    </row>
    <row r="1019" spans="2:10" x14ac:dyDescent="0.2">
      <c r="B1019" s="852" t="s">
        <v>911</v>
      </c>
      <c r="C1019" s="852"/>
      <c r="D1019" s="852"/>
      <c r="E1019" s="956">
        <v>15.11</v>
      </c>
      <c r="F1019" s="957"/>
      <c r="G1019" s="956">
        <v>3.6</v>
      </c>
      <c r="H1019" s="957"/>
      <c r="I1019" s="356">
        <v>54.4</v>
      </c>
      <c r="J1019" s="754"/>
    </row>
    <row r="1020" spans="2:10" x14ac:dyDescent="0.2">
      <c r="B1020" s="852" t="s">
        <v>912</v>
      </c>
      <c r="C1020" s="852"/>
      <c r="D1020" s="852"/>
      <c r="E1020" s="956">
        <v>12.11</v>
      </c>
      <c r="F1020" s="957"/>
      <c r="G1020" s="956">
        <v>3.6</v>
      </c>
      <c r="H1020" s="957"/>
      <c r="I1020" s="356">
        <v>43.59</v>
      </c>
      <c r="J1020" s="754"/>
    </row>
    <row r="1021" spans="2:10" x14ac:dyDescent="0.2">
      <c r="B1021" s="852" t="s">
        <v>913</v>
      </c>
      <c r="C1021" s="852"/>
      <c r="D1021" s="852"/>
      <c r="E1021" s="956">
        <v>7.49</v>
      </c>
      <c r="F1021" s="957"/>
      <c r="G1021" s="956">
        <v>3.6</v>
      </c>
      <c r="H1021" s="957"/>
      <c r="I1021" s="356">
        <v>26.96</v>
      </c>
      <c r="J1021" s="754"/>
    </row>
    <row r="1022" spans="2:10" x14ac:dyDescent="0.2">
      <c r="B1022" s="852" t="s">
        <v>914</v>
      </c>
      <c r="C1022" s="852"/>
      <c r="D1022" s="852"/>
      <c r="E1022" s="956">
        <v>27.89</v>
      </c>
      <c r="F1022" s="957"/>
      <c r="G1022" s="956">
        <v>3.6</v>
      </c>
      <c r="H1022" s="957"/>
      <c r="I1022" s="356">
        <v>100.42</v>
      </c>
      <c r="J1022" s="754"/>
    </row>
    <row r="1023" spans="2:10" x14ac:dyDescent="0.2">
      <c r="B1023" s="852" t="s">
        <v>915</v>
      </c>
      <c r="C1023" s="852"/>
      <c r="D1023" s="852"/>
      <c r="E1023" s="956">
        <v>10.78</v>
      </c>
      <c r="F1023" s="957"/>
      <c r="G1023" s="956">
        <v>3.6</v>
      </c>
      <c r="H1023" s="957"/>
      <c r="I1023" s="356">
        <v>38.81</v>
      </c>
      <c r="J1023" s="754"/>
    </row>
    <row r="1024" spans="2:10" x14ac:dyDescent="0.2">
      <c r="B1024" s="852" t="s">
        <v>916</v>
      </c>
      <c r="C1024" s="852"/>
      <c r="D1024" s="852"/>
      <c r="E1024" s="956">
        <v>12.09</v>
      </c>
      <c r="F1024" s="957"/>
      <c r="G1024" s="956">
        <v>3.6</v>
      </c>
      <c r="H1024" s="957"/>
      <c r="I1024" s="356">
        <v>43.52</v>
      </c>
      <c r="J1024" s="754"/>
    </row>
    <row r="1025" spans="2:10" x14ac:dyDescent="0.2">
      <c r="B1025" s="852" t="s">
        <v>899</v>
      </c>
      <c r="C1025" s="852"/>
      <c r="D1025" s="852"/>
      <c r="E1025" s="956">
        <v>12.52</v>
      </c>
      <c r="F1025" s="957"/>
      <c r="G1025" s="956">
        <v>2.8</v>
      </c>
      <c r="H1025" s="957"/>
      <c r="I1025" s="356">
        <v>35.06</v>
      </c>
      <c r="J1025" s="754"/>
    </row>
    <row r="1026" spans="2:10" x14ac:dyDescent="0.2">
      <c r="B1026" s="852" t="s">
        <v>481</v>
      </c>
      <c r="C1026" s="852"/>
      <c r="D1026" s="852"/>
      <c r="E1026" s="956">
        <v>23.2</v>
      </c>
      <c r="F1026" s="957"/>
      <c r="G1026" s="956">
        <v>3.6</v>
      </c>
      <c r="H1026" s="957"/>
      <c r="I1026" s="356">
        <v>83.52</v>
      </c>
      <c r="J1026" s="754"/>
    </row>
    <row r="1027" spans="2:10" x14ac:dyDescent="0.2">
      <c r="B1027" s="852" t="s">
        <v>917</v>
      </c>
      <c r="C1027" s="852"/>
      <c r="D1027" s="852"/>
      <c r="E1027" s="956">
        <v>13.27</v>
      </c>
      <c r="F1027" s="957"/>
      <c r="G1027" s="956">
        <v>3.6</v>
      </c>
      <c r="H1027" s="957"/>
      <c r="I1027" s="356">
        <v>47.76</v>
      </c>
      <c r="J1027" s="754"/>
    </row>
    <row r="1028" spans="2:10" x14ac:dyDescent="0.2">
      <c r="B1028" s="852" t="s">
        <v>900</v>
      </c>
      <c r="C1028" s="852"/>
      <c r="D1028" s="852"/>
      <c r="E1028" s="956">
        <v>18.3</v>
      </c>
      <c r="F1028" s="957"/>
      <c r="G1028" s="956">
        <v>2.8</v>
      </c>
      <c r="H1028" s="957"/>
      <c r="I1028" s="356">
        <v>51.24</v>
      </c>
      <c r="J1028" s="754"/>
    </row>
    <row r="1029" spans="2:10" x14ac:dyDescent="0.2">
      <c r="B1029" s="852" t="s">
        <v>921</v>
      </c>
      <c r="C1029" s="852"/>
      <c r="D1029" s="852"/>
      <c r="E1029" s="956">
        <v>13.8</v>
      </c>
      <c r="F1029" s="957"/>
      <c r="G1029" s="956">
        <v>3.6</v>
      </c>
      <c r="H1029" s="957"/>
      <c r="I1029" s="356">
        <v>49.68</v>
      </c>
      <c r="J1029" s="754"/>
    </row>
    <row r="1030" spans="2:10" x14ac:dyDescent="0.2">
      <c r="B1030" s="797" t="s">
        <v>221</v>
      </c>
      <c r="C1030" s="792"/>
      <c r="D1030" s="792"/>
      <c r="E1030" s="792"/>
      <c r="F1030" s="792"/>
      <c r="G1030" s="792"/>
      <c r="H1030" s="793"/>
      <c r="I1030" s="302">
        <v>1070.28</v>
      </c>
      <c r="J1030" s="366"/>
    </row>
    <row r="1031" spans="2:10" x14ac:dyDescent="0.2">
      <c r="B1031" s="293" t="s">
        <v>1310</v>
      </c>
      <c r="C1031" s="294"/>
      <c r="D1031" s="295" t="s">
        <v>149</v>
      </c>
      <c r="E1031" s="295"/>
      <c r="F1031" s="295"/>
      <c r="G1031" s="295"/>
      <c r="H1031" s="295"/>
      <c r="I1031" s="295"/>
      <c r="J1031" s="296"/>
    </row>
    <row r="1032" spans="2:10" ht="12.75" customHeight="1" x14ac:dyDescent="0.2">
      <c r="B1032" s="303" t="s">
        <v>1311</v>
      </c>
      <c r="C1032" s="297">
        <v>701000109</v>
      </c>
      <c r="D1032" s="775" t="s">
        <v>1548</v>
      </c>
      <c r="E1032" s="775"/>
      <c r="F1032" s="775"/>
      <c r="G1032" s="775"/>
      <c r="H1032" s="775"/>
      <c r="I1032" s="775"/>
      <c r="J1032" s="297" t="s">
        <v>41</v>
      </c>
    </row>
    <row r="1033" spans="2:10" x14ac:dyDescent="0.2">
      <c r="B1033" s="765" t="s">
        <v>216</v>
      </c>
      <c r="C1033" s="765"/>
      <c r="D1033" s="765"/>
      <c r="E1033" s="765"/>
      <c r="F1033" s="765"/>
      <c r="G1033" s="765"/>
      <c r="H1033" s="765"/>
      <c r="I1033" s="299" t="s">
        <v>219</v>
      </c>
      <c r="J1033" s="313" t="s">
        <v>220</v>
      </c>
    </row>
    <row r="1034" spans="2:10" x14ac:dyDescent="0.2">
      <c r="B1034" s="763" t="s">
        <v>1145</v>
      </c>
      <c r="C1034" s="763"/>
      <c r="D1034" s="763"/>
      <c r="E1034" s="763"/>
      <c r="F1034" s="763"/>
      <c r="G1034" s="763"/>
      <c r="H1034" s="763"/>
      <c r="I1034" s="301">
        <v>178.995</v>
      </c>
      <c r="J1034" s="766" t="s">
        <v>219</v>
      </c>
    </row>
    <row r="1035" spans="2:10" x14ac:dyDescent="0.2">
      <c r="B1035" s="764" t="s">
        <v>221</v>
      </c>
      <c r="C1035" s="764"/>
      <c r="D1035" s="764"/>
      <c r="E1035" s="764"/>
      <c r="F1035" s="764"/>
      <c r="G1035" s="764"/>
      <c r="H1035" s="764"/>
      <c r="I1035" s="302">
        <v>178.995</v>
      </c>
      <c r="J1035" s="767"/>
    </row>
    <row r="1036" spans="2:10" ht="12.75" customHeight="1" x14ac:dyDescent="0.2">
      <c r="B1036" s="303" t="s">
        <v>1312</v>
      </c>
      <c r="C1036" s="297">
        <v>88485</v>
      </c>
      <c r="D1036" s="775" t="s">
        <v>1545</v>
      </c>
      <c r="E1036" s="775"/>
      <c r="F1036" s="775"/>
      <c r="G1036" s="775"/>
      <c r="H1036" s="775"/>
      <c r="I1036" s="775"/>
      <c r="J1036" s="297" t="s">
        <v>41</v>
      </c>
    </row>
    <row r="1037" spans="2:10" x14ac:dyDescent="0.2">
      <c r="B1037" s="765" t="s">
        <v>216</v>
      </c>
      <c r="C1037" s="765"/>
      <c r="D1037" s="765"/>
      <c r="E1037" s="765"/>
      <c r="F1037" s="765"/>
      <c r="G1037" s="765"/>
      <c r="H1037" s="765"/>
      <c r="I1037" s="299" t="s">
        <v>219</v>
      </c>
      <c r="J1037" s="313" t="s">
        <v>220</v>
      </c>
    </row>
    <row r="1038" spans="2:10" x14ac:dyDescent="0.2">
      <c r="B1038" s="763" t="s">
        <v>1138</v>
      </c>
      <c r="C1038" s="763"/>
      <c r="D1038" s="763"/>
      <c r="E1038" s="763"/>
      <c r="F1038" s="763"/>
      <c r="G1038" s="763"/>
      <c r="H1038" s="763"/>
      <c r="I1038" s="301">
        <v>213</v>
      </c>
      <c r="J1038" s="766" t="s">
        <v>219</v>
      </c>
    </row>
    <row r="1039" spans="2:10" x14ac:dyDescent="0.2">
      <c r="B1039" s="763" t="s">
        <v>1140</v>
      </c>
      <c r="C1039" s="763"/>
      <c r="D1039" s="763"/>
      <c r="E1039" s="763"/>
      <c r="F1039" s="763"/>
      <c r="G1039" s="763"/>
      <c r="H1039" s="763"/>
      <c r="I1039" s="301">
        <v>9.4</v>
      </c>
      <c r="J1039" s="782"/>
    </row>
    <row r="1040" spans="2:10" x14ac:dyDescent="0.2">
      <c r="B1040" s="764" t="s">
        <v>221</v>
      </c>
      <c r="C1040" s="764"/>
      <c r="D1040" s="764"/>
      <c r="E1040" s="764"/>
      <c r="F1040" s="764"/>
      <c r="G1040" s="764"/>
      <c r="H1040" s="764"/>
      <c r="I1040" s="302">
        <v>222.4</v>
      </c>
      <c r="J1040" s="767"/>
    </row>
    <row r="1041" spans="2:10" ht="12.75" customHeight="1" x14ac:dyDescent="0.2">
      <c r="B1041" s="303" t="s">
        <v>1313</v>
      </c>
      <c r="C1041" s="297">
        <v>1901003033</v>
      </c>
      <c r="D1041" s="775" t="s">
        <v>1546</v>
      </c>
      <c r="E1041" s="775"/>
      <c r="F1041" s="775"/>
      <c r="G1041" s="775"/>
      <c r="H1041" s="775"/>
      <c r="I1041" s="775"/>
      <c r="J1041" s="297" t="s">
        <v>41</v>
      </c>
    </row>
    <row r="1042" spans="2:10" x14ac:dyDescent="0.2">
      <c r="B1042" s="765" t="s">
        <v>216</v>
      </c>
      <c r="C1042" s="765"/>
      <c r="D1042" s="765"/>
      <c r="E1042" s="765"/>
      <c r="F1042" s="765"/>
      <c r="G1042" s="765"/>
      <c r="H1042" s="765"/>
      <c r="I1042" s="299" t="s">
        <v>219</v>
      </c>
      <c r="J1042" s="313" t="s">
        <v>220</v>
      </c>
    </row>
    <row r="1043" spans="2:10" x14ac:dyDescent="0.2">
      <c r="B1043" s="763"/>
      <c r="C1043" s="763"/>
      <c r="D1043" s="763"/>
      <c r="E1043" s="763"/>
      <c r="F1043" s="763"/>
      <c r="G1043" s="763"/>
      <c r="H1043" s="763"/>
      <c r="I1043" s="301">
        <v>725.56500000000017</v>
      </c>
      <c r="J1043" s="766" t="s">
        <v>219</v>
      </c>
    </row>
    <row r="1044" spans="2:10" x14ac:dyDescent="0.2">
      <c r="B1044" s="764" t="s">
        <v>221</v>
      </c>
      <c r="C1044" s="764"/>
      <c r="D1044" s="764"/>
      <c r="E1044" s="764"/>
      <c r="F1044" s="764"/>
      <c r="G1044" s="764"/>
      <c r="H1044" s="764"/>
      <c r="I1044" s="302">
        <v>725.56500000000017</v>
      </c>
      <c r="J1044" s="767"/>
    </row>
    <row r="1045" spans="2:10" ht="12.75" customHeight="1" x14ac:dyDescent="0.2">
      <c r="B1045" s="303" t="s">
        <v>1314</v>
      </c>
      <c r="C1045" s="297">
        <v>1901003505</v>
      </c>
      <c r="D1045" s="775" t="s">
        <v>1549</v>
      </c>
      <c r="E1045" s="775"/>
      <c r="F1045" s="775"/>
      <c r="G1045" s="775"/>
      <c r="H1045" s="775"/>
      <c r="I1045" s="775"/>
      <c r="J1045" s="297" t="s">
        <v>41</v>
      </c>
    </row>
    <row r="1046" spans="2:10" x14ac:dyDescent="0.2">
      <c r="B1046" s="935" t="s">
        <v>216</v>
      </c>
      <c r="C1046" s="936"/>
      <c r="D1046" s="936"/>
      <c r="E1046" s="936"/>
      <c r="F1046" s="936"/>
      <c r="G1046" s="936"/>
      <c r="H1046" s="937"/>
      <c r="I1046" s="299" t="s">
        <v>219</v>
      </c>
      <c r="J1046" s="402" t="s">
        <v>220</v>
      </c>
    </row>
    <row r="1047" spans="2:10" x14ac:dyDescent="0.2">
      <c r="B1047" s="785" t="s">
        <v>1139</v>
      </c>
      <c r="C1047" s="786"/>
      <c r="D1047" s="786"/>
      <c r="E1047" s="786"/>
      <c r="F1047" s="786"/>
      <c r="G1047" s="786"/>
      <c r="H1047" s="787"/>
      <c r="I1047" s="403">
        <v>503.16500000000013</v>
      </c>
      <c r="J1047" s="942" t="s">
        <v>219</v>
      </c>
    </row>
    <row r="1048" spans="2:10" x14ac:dyDescent="0.2">
      <c r="B1048" s="925" t="s">
        <v>221</v>
      </c>
      <c r="C1048" s="926"/>
      <c r="D1048" s="926"/>
      <c r="E1048" s="926"/>
      <c r="F1048" s="926"/>
      <c r="G1048" s="926"/>
      <c r="H1048" s="927"/>
      <c r="I1048" s="404">
        <v>503.16500000000013</v>
      </c>
      <c r="J1048" s="958"/>
    </row>
    <row r="1049" spans="2:10" ht="12.75" customHeight="1" x14ac:dyDescent="0.2">
      <c r="B1049" s="303" t="s">
        <v>1315</v>
      </c>
      <c r="C1049" s="297">
        <v>88489</v>
      </c>
      <c r="D1049" s="775" t="s">
        <v>1547</v>
      </c>
      <c r="E1049" s="775"/>
      <c r="F1049" s="775"/>
      <c r="G1049" s="775"/>
      <c r="H1049" s="775"/>
      <c r="I1049" s="775"/>
      <c r="J1049" s="297" t="s">
        <v>41</v>
      </c>
    </row>
    <row r="1050" spans="2:10" x14ac:dyDescent="0.2">
      <c r="B1050" s="935" t="s">
        <v>216</v>
      </c>
      <c r="C1050" s="936"/>
      <c r="D1050" s="936"/>
      <c r="E1050" s="936"/>
      <c r="F1050" s="936"/>
      <c r="G1050" s="936"/>
      <c r="H1050" s="937"/>
      <c r="I1050" s="299" t="s">
        <v>219</v>
      </c>
      <c r="J1050" s="402" t="s">
        <v>220</v>
      </c>
    </row>
    <row r="1051" spans="2:10" x14ac:dyDescent="0.2">
      <c r="B1051" s="785" t="s">
        <v>1138</v>
      </c>
      <c r="C1051" s="786"/>
      <c r="D1051" s="786"/>
      <c r="E1051" s="786"/>
      <c r="F1051" s="786"/>
      <c r="G1051" s="786"/>
      <c r="H1051" s="787"/>
      <c r="I1051" s="403">
        <v>222.4</v>
      </c>
      <c r="J1051" s="942" t="s">
        <v>219</v>
      </c>
    </row>
    <row r="1052" spans="2:10" x14ac:dyDescent="0.2">
      <c r="B1052" s="925" t="s">
        <v>221</v>
      </c>
      <c r="C1052" s="926"/>
      <c r="D1052" s="926"/>
      <c r="E1052" s="926"/>
      <c r="F1052" s="926"/>
      <c r="G1052" s="926"/>
      <c r="H1052" s="927"/>
      <c r="I1052" s="404">
        <v>444.8</v>
      </c>
      <c r="J1052" s="958"/>
    </row>
    <row r="1053" spans="2:10" x14ac:dyDescent="0.2">
      <c r="B1053" s="293" t="s">
        <v>1316</v>
      </c>
      <c r="C1053" s="294"/>
      <c r="D1053" s="295" t="s">
        <v>150</v>
      </c>
      <c r="E1053" s="295"/>
      <c r="F1053" s="295"/>
      <c r="G1053" s="295"/>
      <c r="H1053" s="295"/>
      <c r="I1053" s="295"/>
      <c r="J1053" s="296"/>
    </row>
    <row r="1054" spans="2:10" ht="12.75" customHeight="1" x14ac:dyDescent="0.2">
      <c r="B1054" s="303" t="s">
        <v>1317</v>
      </c>
      <c r="C1054" s="297">
        <v>88484</v>
      </c>
      <c r="D1054" s="775" t="s">
        <v>1550</v>
      </c>
      <c r="E1054" s="775"/>
      <c r="F1054" s="775"/>
      <c r="G1054" s="775"/>
      <c r="H1054" s="775"/>
      <c r="I1054" s="775"/>
      <c r="J1054" s="297" t="s">
        <v>41</v>
      </c>
    </row>
    <row r="1055" spans="2:10" x14ac:dyDescent="0.2">
      <c r="B1055" s="765" t="s">
        <v>216</v>
      </c>
      <c r="C1055" s="765"/>
      <c r="D1055" s="765"/>
      <c r="E1055" s="765"/>
      <c r="F1055" s="765"/>
      <c r="G1055" s="765"/>
      <c r="H1055" s="765"/>
      <c r="I1055" s="299" t="s">
        <v>219</v>
      </c>
      <c r="J1055" s="313" t="s">
        <v>220</v>
      </c>
    </row>
    <row r="1056" spans="2:10" x14ac:dyDescent="0.2">
      <c r="B1056" s="763"/>
      <c r="C1056" s="763"/>
      <c r="D1056" s="763"/>
      <c r="E1056" s="763"/>
      <c r="F1056" s="763"/>
      <c r="G1056" s="763"/>
      <c r="H1056" s="763"/>
      <c r="I1056" s="301">
        <v>474.27999999999986</v>
      </c>
      <c r="J1056" s="766" t="s">
        <v>219</v>
      </c>
    </row>
    <row r="1057" spans="2:10" x14ac:dyDescent="0.2">
      <c r="B1057" s="764" t="s">
        <v>221</v>
      </c>
      <c r="C1057" s="764"/>
      <c r="D1057" s="764"/>
      <c r="E1057" s="764"/>
      <c r="F1057" s="764"/>
      <c r="G1057" s="764"/>
      <c r="H1057" s="764"/>
      <c r="I1057" s="302">
        <v>474.27999999999986</v>
      </c>
      <c r="J1057" s="767"/>
    </row>
    <row r="1058" spans="2:10" ht="12.75" customHeight="1" x14ac:dyDescent="0.2">
      <c r="B1058" s="303" t="s">
        <v>1318</v>
      </c>
      <c r="C1058" s="297">
        <v>88496</v>
      </c>
      <c r="D1058" s="775" t="s">
        <v>1551</v>
      </c>
      <c r="E1058" s="775"/>
      <c r="F1058" s="775"/>
      <c r="G1058" s="775"/>
      <c r="H1058" s="775"/>
      <c r="I1058" s="775"/>
      <c r="J1058" s="297" t="s">
        <v>41</v>
      </c>
    </row>
    <row r="1059" spans="2:10" x14ac:dyDescent="0.2">
      <c r="B1059" s="765" t="s">
        <v>216</v>
      </c>
      <c r="C1059" s="765"/>
      <c r="D1059" s="765"/>
      <c r="E1059" s="765"/>
      <c r="F1059" s="765"/>
      <c r="G1059" s="765"/>
      <c r="H1059" s="765"/>
      <c r="I1059" s="299" t="s">
        <v>219</v>
      </c>
      <c r="J1059" s="313" t="s">
        <v>220</v>
      </c>
    </row>
    <row r="1060" spans="2:10" x14ac:dyDescent="0.2">
      <c r="B1060" s="763"/>
      <c r="C1060" s="763"/>
      <c r="D1060" s="763"/>
      <c r="E1060" s="763"/>
      <c r="F1060" s="763"/>
      <c r="G1060" s="763"/>
      <c r="H1060" s="763"/>
      <c r="I1060" s="301">
        <v>474.27999999999986</v>
      </c>
      <c r="J1060" s="766" t="s">
        <v>219</v>
      </c>
    </row>
    <row r="1061" spans="2:10" x14ac:dyDescent="0.2">
      <c r="B1061" s="764" t="s">
        <v>221</v>
      </c>
      <c r="C1061" s="764"/>
      <c r="D1061" s="764"/>
      <c r="E1061" s="764"/>
      <c r="F1061" s="764"/>
      <c r="G1061" s="764"/>
      <c r="H1061" s="764"/>
      <c r="I1061" s="302">
        <v>474.27999999999986</v>
      </c>
      <c r="J1061" s="767"/>
    </row>
    <row r="1062" spans="2:10" ht="12.75" customHeight="1" x14ac:dyDescent="0.2">
      <c r="B1062" s="303" t="s">
        <v>1319</v>
      </c>
      <c r="C1062" s="297">
        <v>88488</v>
      </c>
      <c r="D1062" s="775" t="s">
        <v>1552</v>
      </c>
      <c r="E1062" s="775"/>
      <c r="F1062" s="775"/>
      <c r="G1062" s="775"/>
      <c r="H1062" s="775"/>
      <c r="I1062" s="775"/>
      <c r="J1062" s="297" t="s">
        <v>41</v>
      </c>
    </row>
    <row r="1063" spans="2:10" x14ac:dyDescent="0.2">
      <c r="B1063" s="794" t="s">
        <v>216</v>
      </c>
      <c r="C1063" s="795"/>
      <c r="D1063" s="795"/>
      <c r="E1063" s="765" t="s">
        <v>192</v>
      </c>
      <c r="F1063" s="765"/>
      <c r="G1063" s="765"/>
      <c r="H1063" s="765"/>
      <c r="I1063" s="299" t="s">
        <v>219</v>
      </c>
      <c r="J1063" s="353" t="s">
        <v>246</v>
      </c>
    </row>
    <row r="1064" spans="2:10" ht="20.25" customHeight="1" x14ac:dyDescent="0.2">
      <c r="B1064" s="360"/>
      <c r="C1064" s="361"/>
      <c r="D1064" s="405"/>
      <c r="E1064" s="763" t="s">
        <v>901</v>
      </c>
      <c r="F1064" s="763"/>
      <c r="G1064" s="763"/>
      <c r="H1064" s="763"/>
      <c r="I1064" s="356">
        <v>6.67</v>
      </c>
      <c r="J1064" s="753" t="s">
        <v>219</v>
      </c>
    </row>
    <row r="1065" spans="2:10" ht="20.25" customHeight="1" x14ac:dyDescent="0.2">
      <c r="B1065" s="383"/>
      <c r="C1065" s="384"/>
      <c r="D1065" s="385"/>
      <c r="E1065" s="763" t="s">
        <v>480</v>
      </c>
      <c r="F1065" s="763"/>
      <c r="G1065" s="763"/>
      <c r="H1065" s="763"/>
      <c r="I1065" s="356">
        <v>10.96</v>
      </c>
      <c r="J1065" s="754"/>
    </row>
    <row r="1066" spans="2:10" ht="20.25" customHeight="1" x14ac:dyDescent="0.2">
      <c r="B1066" s="383"/>
      <c r="C1066" s="384"/>
      <c r="D1066" s="385"/>
      <c r="E1066" s="763" t="s">
        <v>254</v>
      </c>
      <c r="F1066" s="763"/>
      <c r="G1066" s="763"/>
      <c r="H1066" s="763"/>
      <c r="I1066" s="356">
        <v>4.59</v>
      </c>
      <c r="J1066" s="754"/>
    </row>
    <row r="1067" spans="2:10" ht="20.25" customHeight="1" x14ac:dyDescent="0.2">
      <c r="B1067" s="383"/>
      <c r="C1067" s="384"/>
      <c r="D1067" s="385"/>
      <c r="E1067" s="763" t="s">
        <v>903</v>
      </c>
      <c r="F1067" s="763"/>
      <c r="G1067" s="763"/>
      <c r="H1067" s="763"/>
      <c r="I1067" s="356">
        <v>7.57</v>
      </c>
      <c r="J1067" s="754"/>
    </row>
    <row r="1068" spans="2:10" ht="20.25" customHeight="1" x14ac:dyDescent="0.2">
      <c r="B1068" s="362"/>
      <c r="D1068" s="406"/>
      <c r="E1068" s="763" t="s">
        <v>904</v>
      </c>
      <c r="F1068" s="763"/>
      <c r="G1068" s="763"/>
      <c r="H1068" s="763"/>
      <c r="I1068" s="356">
        <v>4.26</v>
      </c>
      <c r="J1068" s="754"/>
    </row>
    <row r="1069" spans="2:10" ht="20.25" customHeight="1" x14ac:dyDescent="0.2">
      <c r="B1069" s="383"/>
      <c r="C1069" s="384"/>
      <c r="D1069" s="385"/>
      <c r="E1069" s="763" t="s">
        <v>905</v>
      </c>
      <c r="F1069" s="763"/>
      <c r="G1069" s="763"/>
      <c r="H1069" s="763"/>
      <c r="I1069" s="356">
        <v>7.71</v>
      </c>
      <c r="J1069" s="754"/>
    </row>
    <row r="1070" spans="2:10" ht="20.25" customHeight="1" x14ac:dyDescent="0.2">
      <c r="B1070" s="383"/>
      <c r="C1070" s="384"/>
      <c r="D1070" s="385"/>
      <c r="E1070" s="763" t="s">
        <v>906</v>
      </c>
      <c r="F1070" s="763"/>
      <c r="G1070" s="763"/>
      <c r="H1070" s="763"/>
      <c r="I1070" s="356">
        <v>5.27</v>
      </c>
      <c r="J1070" s="754"/>
    </row>
    <row r="1071" spans="2:10" ht="20.25" customHeight="1" x14ac:dyDescent="0.2">
      <c r="B1071" s="383"/>
      <c r="C1071" s="384"/>
      <c r="D1071" s="385"/>
      <c r="E1071" s="763" t="s">
        <v>386</v>
      </c>
      <c r="F1071" s="763"/>
      <c r="G1071" s="763"/>
      <c r="H1071" s="763"/>
      <c r="I1071" s="356">
        <v>3.72</v>
      </c>
      <c r="J1071" s="754"/>
    </row>
    <row r="1072" spans="2:10" ht="20.25" customHeight="1" x14ac:dyDescent="0.2">
      <c r="B1072" s="383"/>
      <c r="C1072" s="384"/>
      <c r="D1072" s="385"/>
      <c r="E1072" s="763" t="s">
        <v>907</v>
      </c>
      <c r="F1072" s="763"/>
      <c r="G1072" s="763"/>
      <c r="H1072" s="763"/>
      <c r="I1072" s="356">
        <v>6.07</v>
      </c>
      <c r="J1072" s="754"/>
    </row>
    <row r="1073" spans="2:10" ht="20.25" customHeight="1" x14ac:dyDescent="0.2">
      <c r="B1073" s="383"/>
      <c r="C1073" s="384"/>
      <c r="D1073" s="385"/>
      <c r="E1073" s="763" t="s">
        <v>908</v>
      </c>
      <c r="F1073" s="763"/>
      <c r="G1073" s="763"/>
      <c r="H1073" s="763"/>
      <c r="I1073" s="356">
        <v>15.03</v>
      </c>
      <c r="J1073" s="754"/>
    </row>
    <row r="1074" spans="2:10" ht="20.25" customHeight="1" x14ac:dyDescent="0.2">
      <c r="B1074" s="383"/>
      <c r="C1074" s="384"/>
      <c r="D1074" s="385"/>
      <c r="E1074" s="763" t="s">
        <v>909</v>
      </c>
      <c r="F1074" s="763"/>
      <c r="G1074" s="763"/>
      <c r="H1074" s="763"/>
      <c r="I1074" s="356">
        <v>11.27</v>
      </c>
      <c r="J1074" s="754"/>
    </row>
    <row r="1075" spans="2:10" ht="20.25" customHeight="1" x14ac:dyDescent="0.2">
      <c r="B1075" s="383"/>
      <c r="C1075" s="384"/>
      <c r="D1075" s="385"/>
      <c r="E1075" s="763" t="s">
        <v>910</v>
      </c>
      <c r="F1075" s="763"/>
      <c r="G1075" s="763"/>
      <c r="H1075" s="763"/>
      <c r="I1075" s="356">
        <v>9.89</v>
      </c>
      <c r="J1075" s="754"/>
    </row>
    <row r="1076" spans="2:10" ht="20.25" customHeight="1" x14ac:dyDescent="0.2">
      <c r="B1076" s="383"/>
      <c r="C1076" s="384"/>
      <c r="D1076" s="385"/>
      <c r="E1076" s="763" t="s">
        <v>911</v>
      </c>
      <c r="F1076" s="763"/>
      <c r="G1076" s="763"/>
      <c r="H1076" s="763"/>
      <c r="I1076" s="356">
        <v>13.43</v>
      </c>
      <c r="J1076" s="754"/>
    </row>
    <row r="1077" spans="2:10" ht="20.25" customHeight="1" x14ac:dyDescent="0.2">
      <c r="B1077" s="383"/>
      <c r="C1077" s="384"/>
      <c r="D1077" s="385"/>
      <c r="E1077" s="763" t="s">
        <v>912</v>
      </c>
      <c r="F1077" s="763"/>
      <c r="G1077" s="763"/>
      <c r="H1077" s="763"/>
      <c r="I1077" s="356">
        <v>7.91</v>
      </c>
      <c r="J1077" s="754"/>
    </row>
    <row r="1078" spans="2:10" ht="20.25" customHeight="1" x14ac:dyDescent="0.2">
      <c r="B1078" s="383"/>
      <c r="C1078" s="384"/>
      <c r="D1078" s="385"/>
      <c r="E1078" s="763" t="s">
        <v>913</v>
      </c>
      <c r="F1078" s="763"/>
      <c r="G1078" s="763"/>
      <c r="H1078" s="763"/>
      <c r="I1078" s="356">
        <v>3.33</v>
      </c>
      <c r="J1078" s="754"/>
    </row>
    <row r="1079" spans="2:10" ht="20.25" customHeight="1" x14ac:dyDescent="0.2">
      <c r="B1079" s="383"/>
      <c r="C1079" s="384"/>
      <c r="D1079" s="385"/>
      <c r="E1079" s="763" t="s">
        <v>914</v>
      </c>
      <c r="F1079" s="763"/>
      <c r="G1079" s="763"/>
      <c r="H1079" s="763"/>
      <c r="I1079" s="356">
        <v>47.49</v>
      </c>
      <c r="J1079" s="754"/>
    </row>
    <row r="1080" spans="2:10" ht="20.25" customHeight="1" x14ac:dyDescent="0.2">
      <c r="B1080" s="383"/>
      <c r="C1080" s="384"/>
      <c r="D1080" s="385"/>
      <c r="E1080" s="763" t="s">
        <v>915</v>
      </c>
      <c r="F1080" s="763"/>
      <c r="G1080" s="763"/>
      <c r="H1080" s="763"/>
      <c r="I1080" s="356">
        <v>6.77</v>
      </c>
      <c r="J1080" s="754"/>
    </row>
    <row r="1081" spans="2:10" ht="20.25" customHeight="1" x14ac:dyDescent="0.2">
      <c r="B1081" s="383"/>
      <c r="C1081" s="384"/>
      <c r="D1081" s="385"/>
      <c r="E1081" s="763" t="s">
        <v>916</v>
      </c>
      <c r="F1081" s="763"/>
      <c r="G1081" s="763"/>
      <c r="H1081" s="763"/>
      <c r="I1081" s="356">
        <v>9.1300000000000008</v>
      </c>
      <c r="J1081" s="754"/>
    </row>
    <row r="1082" spans="2:10" ht="20.25" customHeight="1" x14ac:dyDescent="0.2">
      <c r="B1082" s="383"/>
      <c r="C1082" s="384"/>
      <c r="D1082" s="385"/>
      <c r="E1082" s="763" t="s">
        <v>481</v>
      </c>
      <c r="F1082" s="763"/>
      <c r="G1082" s="763"/>
      <c r="H1082" s="763"/>
      <c r="I1082" s="356">
        <v>20.89</v>
      </c>
      <c r="J1082" s="754"/>
    </row>
    <row r="1083" spans="2:10" ht="20.25" customHeight="1" x14ac:dyDescent="0.2">
      <c r="B1083" s="383"/>
      <c r="C1083" s="384"/>
      <c r="D1083" s="385"/>
      <c r="E1083" s="763" t="s">
        <v>917</v>
      </c>
      <c r="F1083" s="763"/>
      <c r="G1083" s="763"/>
      <c r="H1083" s="763"/>
      <c r="I1083" s="356">
        <v>10.25</v>
      </c>
      <c r="J1083" s="754"/>
    </row>
    <row r="1084" spans="2:10" ht="20.25" customHeight="1" x14ac:dyDescent="0.2">
      <c r="B1084" s="383"/>
      <c r="C1084" s="384"/>
      <c r="D1084" s="384"/>
      <c r="E1084" s="763" t="s">
        <v>740</v>
      </c>
      <c r="F1084" s="763"/>
      <c r="G1084" s="763"/>
      <c r="H1084" s="763"/>
      <c r="I1084" s="356">
        <v>2.89</v>
      </c>
      <c r="J1084" s="754"/>
    </row>
    <row r="1085" spans="2:10" ht="20.25" customHeight="1" x14ac:dyDescent="0.2">
      <c r="B1085" s="383"/>
      <c r="C1085" s="384"/>
      <c r="D1085" s="384"/>
      <c r="E1085" s="763" t="s">
        <v>918</v>
      </c>
      <c r="F1085" s="763"/>
      <c r="G1085" s="763"/>
      <c r="H1085" s="763"/>
      <c r="I1085" s="356">
        <v>3.67</v>
      </c>
      <c r="J1085" s="754"/>
    </row>
    <row r="1086" spans="2:10" ht="20.25" customHeight="1" x14ac:dyDescent="0.2">
      <c r="B1086" s="383"/>
      <c r="C1086" s="384"/>
      <c r="D1086" s="384"/>
      <c r="E1086" s="763" t="s">
        <v>919</v>
      </c>
      <c r="F1086" s="763"/>
      <c r="G1086" s="763"/>
      <c r="H1086" s="763"/>
      <c r="I1086" s="356">
        <v>2.82</v>
      </c>
      <c r="J1086" s="754"/>
    </row>
    <row r="1087" spans="2:10" ht="20.25" customHeight="1" x14ac:dyDescent="0.2">
      <c r="B1087" s="383"/>
      <c r="C1087" s="384"/>
      <c r="D1087" s="384"/>
      <c r="E1087" s="763" t="s">
        <v>920</v>
      </c>
      <c r="F1087" s="763"/>
      <c r="G1087" s="763"/>
      <c r="H1087" s="763"/>
      <c r="I1087" s="356">
        <v>3.67</v>
      </c>
      <c r="J1087" s="754"/>
    </row>
    <row r="1088" spans="2:10" ht="20.25" customHeight="1" x14ac:dyDescent="0.2">
      <c r="B1088" s="383"/>
      <c r="C1088" s="384"/>
      <c r="D1088" s="384"/>
      <c r="E1088" s="763" t="s">
        <v>921</v>
      </c>
      <c r="F1088" s="763"/>
      <c r="G1088" s="763"/>
      <c r="H1088" s="763"/>
      <c r="I1088" s="356">
        <v>11.88</v>
      </c>
      <c r="J1088" s="754"/>
    </row>
    <row r="1089" spans="2:10" x14ac:dyDescent="0.2">
      <c r="B1089" s="922" t="s">
        <v>221</v>
      </c>
      <c r="C1089" s="922"/>
      <c r="D1089" s="922"/>
      <c r="E1089" s="922"/>
      <c r="F1089" s="922"/>
      <c r="G1089" s="922"/>
      <c r="H1089" s="922"/>
      <c r="I1089" s="407">
        <v>474.27999999999986</v>
      </c>
      <c r="J1089" s="760"/>
    </row>
    <row r="1090" spans="2:10" x14ac:dyDescent="0.2">
      <c r="B1090" s="408" t="s">
        <v>173</v>
      </c>
      <c r="C1090" s="290"/>
      <c r="D1090" s="409" t="s">
        <v>283</v>
      </c>
      <c r="E1090" s="409"/>
      <c r="F1090" s="409"/>
      <c r="G1090" s="409"/>
      <c r="H1090" s="409"/>
      <c r="I1090" s="291"/>
      <c r="J1090" s="292"/>
    </row>
    <row r="1091" spans="2:10" x14ac:dyDescent="0.2">
      <c r="B1091" s="293" t="s">
        <v>174</v>
      </c>
      <c r="C1091" s="294"/>
      <c r="D1091" s="295" t="s">
        <v>118</v>
      </c>
      <c r="E1091" s="295"/>
      <c r="F1091" s="295"/>
      <c r="G1091" s="295"/>
      <c r="H1091" s="295"/>
      <c r="I1091" s="295"/>
      <c r="J1091" s="296"/>
    </row>
    <row r="1092" spans="2:10" ht="12.75" customHeight="1" x14ac:dyDescent="0.2">
      <c r="B1092" s="410" t="s">
        <v>175</v>
      </c>
      <c r="C1092" s="297">
        <v>98689</v>
      </c>
      <c r="D1092" s="775" t="s">
        <v>1553</v>
      </c>
      <c r="E1092" s="775"/>
      <c r="F1092" s="775"/>
      <c r="G1092" s="775"/>
      <c r="H1092" s="775"/>
      <c r="I1092" s="775"/>
      <c r="J1092" s="297" t="s">
        <v>135</v>
      </c>
    </row>
    <row r="1093" spans="2:10" x14ac:dyDescent="0.2">
      <c r="B1093" s="862" t="s">
        <v>216</v>
      </c>
      <c r="C1093" s="863"/>
      <c r="D1093" s="864"/>
      <c r="E1093" s="865" t="s">
        <v>228</v>
      </c>
      <c r="F1093" s="866"/>
      <c r="G1093" s="412" t="s">
        <v>217</v>
      </c>
      <c r="H1093" s="412" t="s">
        <v>36</v>
      </c>
      <c r="I1093" s="299" t="s">
        <v>223</v>
      </c>
      <c r="J1093" s="402" t="s">
        <v>220</v>
      </c>
    </row>
    <row r="1094" spans="2:10" ht="21" customHeight="1" x14ac:dyDescent="0.2">
      <c r="B1094" s="413"/>
      <c r="C1094" s="414"/>
      <c r="D1094" s="415"/>
      <c r="E1094" s="841" t="s">
        <v>926</v>
      </c>
      <c r="F1094" s="842"/>
      <c r="G1094" s="416">
        <v>0.8</v>
      </c>
      <c r="H1094" s="416">
        <v>2</v>
      </c>
      <c r="I1094" s="417">
        <v>1.6</v>
      </c>
      <c r="J1094" s="942" t="s">
        <v>223</v>
      </c>
    </row>
    <row r="1095" spans="2:10" ht="21" customHeight="1" x14ac:dyDescent="0.2">
      <c r="B1095" s="418"/>
      <c r="C1095" s="419"/>
      <c r="D1095" s="420"/>
      <c r="E1095" s="841" t="s">
        <v>928</v>
      </c>
      <c r="F1095" s="842"/>
      <c r="G1095" s="416">
        <v>0.8</v>
      </c>
      <c r="H1095" s="416">
        <v>2</v>
      </c>
      <c r="I1095" s="417">
        <v>1.6</v>
      </c>
      <c r="J1095" s="943"/>
    </row>
    <row r="1096" spans="2:10" ht="21" customHeight="1" x14ac:dyDescent="0.2">
      <c r="B1096" s="418"/>
      <c r="C1096" s="419"/>
      <c r="D1096" s="420"/>
      <c r="E1096" s="841" t="s">
        <v>930</v>
      </c>
      <c r="F1096" s="842"/>
      <c r="G1096" s="416">
        <v>0.8</v>
      </c>
      <c r="H1096" s="416">
        <v>1</v>
      </c>
      <c r="I1096" s="417">
        <v>0.8</v>
      </c>
      <c r="J1096" s="943"/>
    </row>
    <row r="1097" spans="2:10" ht="21" customHeight="1" x14ac:dyDescent="0.2">
      <c r="B1097" s="418"/>
      <c r="C1097" s="419"/>
      <c r="D1097" s="420"/>
      <c r="E1097" s="841" t="s">
        <v>931</v>
      </c>
      <c r="F1097" s="842"/>
      <c r="G1097" s="416">
        <v>0.9</v>
      </c>
      <c r="H1097" s="416">
        <v>2</v>
      </c>
      <c r="I1097" s="417">
        <v>1.8</v>
      </c>
      <c r="J1097" s="943"/>
    </row>
    <row r="1098" spans="2:10" ht="21" customHeight="1" x14ac:dyDescent="0.2">
      <c r="B1098" s="418"/>
      <c r="C1098" s="419"/>
      <c r="D1098" s="420"/>
      <c r="E1098" s="841" t="s">
        <v>933</v>
      </c>
      <c r="F1098" s="842"/>
      <c r="G1098" s="416">
        <v>1.5</v>
      </c>
      <c r="H1098" s="416">
        <v>1</v>
      </c>
      <c r="I1098" s="417">
        <v>1.5</v>
      </c>
      <c r="J1098" s="943"/>
    </row>
    <row r="1099" spans="2:10" ht="21" customHeight="1" x14ac:dyDescent="0.2">
      <c r="B1099" s="418"/>
      <c r="C1099" s="419"/>
      <c r="D1099" s="420"/>
      <c r="E1099" s="841" t="s">
        <v>935</v>
      </c>
      <c r="F1099" s="842"/>
      <c r="G1099" s="416">
        <v>1.8</v>
      </c>
      <c r="H1099" s="416">
        <v>1</v>
      </c>
      <c r="I1099" s="417">
        <v>1.8</v>
      </c>
      <c r="J1099" s="943"/>
    </row>
    <row r="1100" spans="2:10" x14ac:dyDescent="0.2">
      <c r="B1100" s="932" t="s">
        <v>221</v>
      </c>
      <c r="C1100" s="933"/>
      <c r="D1100" s="933"/>
      <c r="E1100" s="933"/>
      <c r="F1100" s="933"/>
      <c r="G1100" s="933"/>
      <c r="H1100" s="934"/>
      <c r="I1100" s="421">
        <v>9.1</v>
      </c>
      <c r="J1100" s="958"/>
    </row>
    <row r="1101" spans="2:10" ht="37.5" customHeight="1" x14ac:dyDescent="0.2">
      <c r="B1101" s="303" t="s">
        <v>176</v>
      </c>
      <c r="C1101" s="297">
        <v>101965</v>
      </c>
      <c r="D1101" s="775" t="s">
        <v>1554</v>
      </c>
      <c r="E1101" s="775"/>
      <c r="F1101" s="775"/>
      <c r="G1101" s="775"/>
      <c r="H1101" s="775"/>
      <c r="I1101" s="775"/>
      <c r="J1101" s="297" t="s">
        <v>135</v>
      </c>
    </row>
    <row r="1102" spans="2:10" ht="12.75" customHeight="1" x14ac:dyDescent="0.2">
      <c r="B1102" s="794" t="s">
        <v>216</v>
      </c>
      <c r="C1102" s="795"/>
      <c r="D1102" s="796"/>
      <c r="E1102" s="282" t="s">
        <v>235</v>
      </c>
      <c r="F1102" s="353" t="s">
        <v>217</v>
      </c>
      <c r="G1102" s="931" t="s">
        <v>236</v>
      </c>
      <c r="H1102" s="931"/>
      <c r="I1102" s="299" t="s">
        <v>223</v>
      </c>
      <c r="J1102" s="313" t="s">
        <v>220</v>
      </c>
    </row>
    <row r="1103" spans="2:10" ht="27.75" customHeight="1" x14ac:dyDescent="0.2">
      <c r="B1103" s="803"/>
      <c r="C1103" s="804"/>
      <c r="D1103" s="843"/>
      <c r="E1103" s="287" t="s">
        <v>264</v>
      </c>
      <c r="F1103" s="287">
        <v>0.9</v>
      </c>
      <c r="G1103" s="799">
        <v>8</v>
      </c>
      <c r="H1103" s="799"/>
      <c r="I1103" s="417">
        <v>7.2</v>
      </c>
      <c r="J1103" s="753" t="s">
        <v>223</v>
      </c>
    </row>
    <row r="1104" spans="2:10" ht="27.75" customHeight="1" x14ac:dyDescent="0.2">
      <c r="B1104" s="805"/>
      <c r="C1104" s="806"/>
      <c r="D1104" s="844"/>
      <c r="E1104" s="287" t="s">
        <v>263</v>
      </c>
      <c r="F1104" s="287">
        <v>1</v>
      </c>
      <c r="G1104" s="799">
        <v>2</v>
      </c>
      <c r="H1104" s="799"/>
      <c r="I1104" s="417">
        <v>2</v>
      </c>
      <c r="J1104" s="754"/>
    </row>
    <row r="1105" spans="2:10" ht="27.75" customHeight="1" x14ac:dyDescent="0.2">
      <c r="B1105" s="805"/>
      <c r="C1105" s="806"/>
      <c r="D1105" s="844"/>
      <c r="E1105" s="287" t="s">
        <v>352</v>
      </c>
      <c r="F1105" s="287">
        <v>1.2</v>
      </c>
      <c r="G1105" s="799">
        <v>1</v>
      </c>
      <c r="H1105" s="799"/>
      <c r="I1105" s="417">
        <v>1.2</v>
      </c>
      <c r="J1105" s="754"/>
    </row>
    <row r="1106" spans="2:10" ht="27.75" customHeight="1" x14ac:dyDescent="0.2">
      <c r="B1106" s="805"/>
      <c r="C1106" s="806"/>
      <c r="D1106" s="844"/>
      <c r="E1106" s="287" t="s">
        <v>388</v>
      </c>
      <c r="F1106" s="287">
        <v>1.5</v>
      </c>
      <c r="G1106" s="799">
        <v>5</v>
      </c>
      <c r="H1106" s="799"/>
      <c r="I1106" s="417">
        <v>7.5</v>
      </c>
      <c r="J1106" s="754"/>
    </row>
    <row r="1107" spans="2:10" ht="27.75" customHeight="1" x14ac:dyDescent="0.2">
      <c r="B1107" s="805"/>
      <c r="C1107" s="806"/>
      <c r="D1107" s="844"/>
      <c r="E1107" s="287" t="s">
        <v>387</v>
      </c>
      <c r="F1107" s="287">
        <v>2</v>
      </c>
      <c r="G1107" s="799">
        <v>3</v>
      </c>
      <c r="H1107" s="799"/>
      <c r="I1107" s="417">
        <v>6</v>
      </c>
      <c r="J1107" s="754"/>
    </row>
    <row r="1108" spans="2:10" ht="27.75" customHeight="1" x14ac:dyDescent="0.2">
      <c r="B1108" s="805"/>
      <c r="C1108" s="806"/>
      <c r="D1108" s="844"/>
      <c r="E1108" s="287" t="s">
        <v>540</v>
      </c>
      <c r="F1108" s="287">
        <v>2</v>
      </c>
      <c r="G1108" s="799">
        <v>3</v>
      </c>
      <c r="H1108" s="799"/>
      <c r="I1108" s="417">
        <v>6</v>
      </c>
      <c r="J1108" s="754"/>
    </row>
    <row r="1109" spans="2:10" ht="27.75" customHeight="1" x14ac:dyDescent="0.2">
      <c r="B1109" s="805"/>
      <c r="C1109" s="806"/>
      <c r="D1109" s="844"/>
      <c r="E1109" s="287" t="s">
        <v>636</v>
      </c>
      <c r="F1109" s="287">
        <v>2.5</v>
      </c>
      <c r="G1109" s="799">
        <v>3</v>
      </c>
      <c r="H1109" s="799"/>
      <c r="I1109" s="417">
        <v>7.5</v>
      </c>
      <c r="J1109" s="754"/>
    </row>
    <row r="1110" spans="2:10" x14ac:dyDescent="0.2">
      <c r="B1110" s="928" t="s">
        <v>221</v>
      </c>
      <c r="C1110" s="929"/>
      <c r="D1110" s="929"/>
      <c r="E1110" s="929"/>
      <c r="F1110" s="929"/>
      <c r="G1110" s="929"/>
      <c r="H1110" s="930"/>
      <c r="I1110" s="422">
        <v>37.4</v>
      </c>
      <c r="J1110" s="760"/>
    </row>
    <row r="1111" spans="2:10" x14ac:dyDescent="0.2">
      <c r="B1111" s="293" t="s">
        <v>177</v>
      </c>
      <c r="C1111" s="294"/>
      <c r="D1111" s="295" t="s">
        <v>151</v>
      </c>
      <c r="E1111" s="295"/>
      <c r="F1111" s="295"/>
      <c r="G1111" s="295"/>
      <c r="H1111" s="295"/>
      <c r="I1111" s="295"/>
      <c r="J1111" s="296"/>
    </row>
    <row r="1112" spans="2:10" x14ac:dyDescent="0.2">
      <c r="B1112" s="848" t="s">
        <v>644</v>
      </c>
      <c r="C1112" s="849"/>
      <c r="D1112" s="849"/>
      <c r="E1112" s="849"/>
      <c r="F1112" s="849"/>
      <c r="G1112" s="849"/>
      <c r="H1112" s="849"/>
      <c r="I1112" s="849"/>
      <c r="J1112" s="850"/>
    </row>
    <row r="1113" spans="2:10" x14ac:dyDescent="0.2">
      <c r="B1113" s="935" t="s">
        <v>216</v>
      </c>
      <c r="C1113" s="936"/>
      <c r="D1113" s="937"/>
      <c r="E1113" s="411" t="s">
        <v>250</v>
      </c>
      <c r="F1113" s="412" t="s">
        <v>223</v>
      </c>
      <c r="G1113" s="412" t="s">
        <v>217</v>
      </c>
      <c r="H1113" s="423" t="s">
        <v>234</v>
      </c>
      <c r="I1113" s="424" t="s">
        <v>641</v>
      </c>
      <c r="J1113" s="402" t="s">
        <v>220</v>
      </c>
    </row>
    <row r="1114" spans="2:10" ht="38.25" customHeight="1" x14ac:dyDescent="0.2">
      <c r="B1114" s="856"/>
      <c r="C1114" s="857"/>
      <c r="D1114" s="858"/>
      <c r="E1114" s="425" t="s">
        <v>900</v>
      </c>
      <c r="F1114" s="426">
        <v>1.5</v>
      </c>
      <c r="G1114" s="426">
        <v>0.6</v>
      </c>
      <c r="H1114" s="403">
        <v>0.89999999999999991</v>
      </c>
      <c r="I1114" s="426">
        <v>2.1</v>
      </c>
      <c r="J1114" s="942"/>
    </row>
    <row r="1115" spans="2:10" ht="38.25" customHeight="1" x14ac:dyDescent="0.2">
      <c r="B1115" s="859"/>
      <c r="C1115" s="860"/>
      <c r="D1115" s="861"/>
      <c r="E1115" s="425" t="s">
        <v>921</v>
      </c>
      <c r="F1115" s="426">
        <v>1.5</v>
      </c>
      <c r="G1115" s="426">
        <v>0.6</v>
      </c>
      <c r="H1115" s="403">
        <v>0.89999999999999991</v>
      </c>
      <c r="I1115" s="426">
        <v>2.1</v>
      </c>
      <c r="J1115" s="943"/>
    </row>
    <row r="1116" spans="2:10" ht="38.25" customHeight="1" x14ac:dyDescent="0.2">
      <c r="B1116" s="859"/>
      <c r="C1116" s="860"/>
      <c r="D1116" s="861"/>
      <c r="E1116" s="425" t="s">
        <v>911</v>
      </c>
      <c r="F1116" s="426">
        <v>3.5</v>
      </c>
      <c r="G1116" s="426">
        <v>0.6</v>
      </c>
      <c r="H1116" s="403">
        <v>2.1</v>
      </c>
      <c r="I1116" s="426">
        <v>4.0999999999999996</v>
      </c>
      <c r="J1116" s="943"/>
    </row>
    <row r="1117" spans="2:10" x14ac:dyDescent="0.2">
      <c r="B1117" s="855" t="s">
        <v>221</v>
      </c>
      <c r="C1117" s="855"/>
      <c r="D1117" s="855"/>
      <c r="E1117" s="855"/>
      <c r="F1117" s="855"/>
      <c r="G1117" s="855"/>
      <c r="H1117" s="427">
        <v>3.9</v>
      </c>
      <c r="I1117" s="427">
        <v>8.3000000000000007</v>
      </c>
      <c r="J1117" s="353"/>
    </row>
    <row r="1118" spans="2:10" ht="12.75" customHeight="1" x14ac:dyDescent="0.2">
      <c r="B1118" s="303" t="s">
        <v>178</v>
      </c>
      <c r="C1118" s="297">
        <v>2001003023</v>
      </c>
      <c r="D1118" s="775" t="s">
        <v>1555</v>
      </c>
      <c r="E1118" s="775"/>
      <c r="F1118" s="775"/>
      <c r="G1118" s="775"/>
      <c r="H1118" s="775"/>
      <c r="I1118" s="775"/>
      <c r="J1118" s="297" t="s">
        <v>41</v>
      </c>
    </row>
    <row r="1119" spans="2:10" x14ac:dyDescent="0.2">
      <c r="B1119" s="765" t="s">
        <v>216</v>
      </c>
      <c r="C1119" s="765"/>
      <c r="D1119" s="765"/>
      <c r="E1119" s="765"/>
      <c r="F1119" s="765"/>
      <c r="G1119" s="765"/>
      <c r="H1119" s="765"/>
      <c r="I1119" s="299" t="s">
        <v>219</v>
      </c>
      <c r="J1119" s="313" t="s">
        <v>220</v>
      </c>
    </row>
    <row r="1120" spans="2:10" x14ac:dyDescent="0.2">
      <c r="B1120" s="763" t="s">
        <v>642</v>
      </c>
      <c r="C1120" s="763"/>
      <c r="D1120" s="763"/>
      <c r="E1120" s="763"/>
      <c r="F1120" s="763"/>
      <c r="G1120" s="763"/>
      <c r="H1120" s="763"/>
      <c r="I1120" s="301">
        <v>3.9</v>
      </c>
      <c r="J1120" s="766" t="s">
        <v>219</v>
      </c>
    </row>
    <row r="1121" spans="2:10" x14ac:dyDescent="0.2">
      <c r="B1121" s="764" t="s">
        <v>221</v>
      </c>
      <c r="C1121" s="764"/>
      <c r="D1121" s="764"/>
      <c r="E1121" s="764"/>
      <c r="F1121" s="764"/>
      <c r="G1121" s="764"/>
      <c r="H1121" s="764"/>
      <c r="I1121" s="302">
        <v>3.9</v>
      </c>
      <c r="J1121" s="767"/>
    </row>
    <row r="1122" spans="2:10" ht="12.75" customHeight="1" x14ac:dyDescent="0.2">
      <c r="B1122" s="303" t="s">
        <v>179</v>
      </c>
      <c r="C1122" s="297">
        <v>100862</v>
      </c>
      <c r="D1122" s="775" t="s">
        <v>1556</v>
      </c>
      <c r="E1122" s="775"/>
      <c r="F1122" s="775"/>
      <c r="G1122" s="775"/>
      <c r="H1122" s="775"/>
      <c r="I1122" s="775"/>
      <c r="J1122" s="297" t="s">
        <v>110</v>
      </c>
    </row>
    <row r="1123" spans="2:10" x14ac:dyDescent="0.2">
      <c r="B1123" s="765" t="s">
        <v>216</v>
      </c>
      <c r="C1123" s="765"/>
      <c r="D1123" s="765"/>
      <c r="E1123" s="765"/>
      <c r="F1123" s="765"/>
      <c r="G1123" s="765"/>
      <c r="H1123" s="765"/>
      <c r="I1123" s="299" t="s">
        <v>36</v>
      </c>
      <c r="J1123" s="313" t="s">
        <v>220</v>
      </c>
    </row>
    <row r="1124" spans="2:10" x14ac:dyDescent="0.2">
      <c r="B1124" s="763" t="s">
        <v>643</v>
      </c>
      <c r="C1124" s="763"/>
      <c r="D1124" s="763"/>
      <c r="E1124" s="763"/>
      <c r="F1124" s="763"/>
      <c r="G1124" s="763"/>
      <c r="H1124" s="763"/>
      <c r="I1124" s="301">
        <v>7</v>
      </c>
      <c r="J1124" s="766" t="s">
        <v>36</v>
      </c>
    </row>
    <row r="1125" spans="2:10" x14ac:dyDescent="0.2">
      <c r="B1125" s="764" t="s">
        <v>221</v>
      </c>
      <c r="C1125" s="764"/>
      <c r="D1125" s="764"/>
      <c r="E1125" s="764"/>
      <c r="F1125" s="764"/>
      <c r="G1125" s="764"/>
      <c r="H1125" s="764"/>
      <c r="I1125" s="302">
        <v>7</v>
      </c>
      <c r="J1125" s="767"/>
    </row>
    <row r="1126" spans="2:10" ht="12.75" customHeight="1" x14ac:dyDescent="0.2">
      <c r="B1126" s="303" t="s">
        <v>180</v>
      </c>
      <c r="C1126" s="297">
        <v>2001003026</v>
      </c>
      <c r="D1126" s="775" t="s">
        <v>1557</v>
      </c>
      <c r="E1126" s="775"/>
      <c r="F1126" s="775"/>
      <c r="G1126" s="775"/>
      <c r="H1126" s="775"/>
      <c r="I1126" s="775"/>
      <c r="J1126" s="297" t="s">
        <v>135</v>
      </c>
    </row>
    <row r="1127" spans="2:10" ht="12.75" customHeight="1" x14ac:dyDescent="0.2">
      <c r="B1127" s="765" t="s">
        <v>216</v>
      </c>
      <c r="C1127" s="765"/>
      <c r="D1127" s="765"/>
      <c r="E1127" s="765"/>
      <c r="F1127" s="765"/>
      <c r="G1127" s="765"/>
      <c r="H1127" s="765"/>
      <c r="I1127" s="299" t="s">
        <v>223</v>
      </c>
      <c r="J1127" s="313" t="s">
        <v>220</v>
      </c>
    </row>
    <row r="1128" spans="2:10" x14ac:dyDescent="0.2">
      <c r="B1128" s="763" t="s">
        <v>642</v>
      </c>
      <c r="C1128" s="763"/>
      <c r="D1128" s="763"/>
      <c r="E1128" s="763"/>
      <c r="F1128" s="763"/>
      <c r="G1128" s="763"/>
      <c r="H1128" s="763"/>
      <c r="I1128" s="301">
        <v>8.3000000000000007</v>
      </c>
      <c r="J1128" s="766" t="s">
        <v>223</v>
      </c>
    </row>
    <row r="1129" spans="2:10" x14ac:dyDescent="0.2">
      <c r="B1129" s="764" t="s">
        <v>221</v>
      </c>
      <c r="C1129" s="764"/>
      <c r="D1129" s="764"/>
      <c r="E1129" s="764"/>
      <c r="F1129" s="764"/>
      <c r="G1129" s="764"/>
      <c r="H1129" s="764"/>
      <c r="I1129" s="302">
        <v>8.3000000000000007</v>
      </c>
      <c r="J1129" s="767"/>
    </row>
    <row r="1130" spans="2:10" x14ac:dyDescent="0.2">
      <c r="B1130" s="289" t="s">
        <v>284</v>
      </c>
      <c r="C1130" s="290"/>
      <c r="D1130" s="291" t="s">
        <v>143</v>
      </c>
      <c r="E1130" s="291"/>
      <c r="F1130" s="291"/>
      <c r="G1130" s="291"/>
      <c r="H1130" s="291"/>
      <c r="I1130" s="291"/>
      <c r="J1130" s="292"/>
    </row>
    <row r="1131" spans="2:10" x14ac:dyDescent="0.2">
      <c r="B1131" s="293" t="s">
        <v>285</v>
      </c>
      <c r="C1131" s="294"/>
      <c r="D1131" s="295" t="s">
        <v>143</v>
      </c>
      <c r="E1131" s="295"/>
      <c r="F1131" s="295"/>
      <c r="G1131" s="295"/>
      <c r="H1131" s="295"/>
      <c r="I1131" s="295"/>
      <c r="J1131" s="296"/>
    </row>
    <row r="1132" spans="2:10" ht="12.75" customHeight="1" x14ac:dyDescent="0.2">
      <c r="B1132" s="303" t="s">
        <v>883</v>
      </c>
      <c r="C1132" s="297">
        <v>1801000120</v>
      </c>
      <c r="D1132" s="775" t="s">
        <v>1558</v>
      </c>
      <c r="E1132" s="775"/>
      <c r="F1132" s="775"/>
      <c r="G1132" s="775"/>
      <c r="H1132" s="775"/>
      <c r="I1132" s="775"/>
      <c r="J1132" s="297" t="s">
        <v>41</v>
      </c>
    </row>
    <row r="1133" spans="2:10" x14ac:dyDescent="0.2">
      <c r="B1133" s="768" t="s">
        <v>252</v>
      </c>
      <c r="C1133" s="769"/>
      <c r="D1133" s="769"/>
      <c r="E1133" s="810"/>
      <c r="F1133" s="313" t="s">
        <v>251</v>
      </c>
      <c r="G1133" s="765" t="s">
        <v>249</v>
      </c>
      <c r="H1133" s="765"/>
      <c r="I1133" s="299" t="s">
        <v>219</v>
      </c>
      <c r="J1133" s="313" t="s">
        <v>220</v>
      </c>
    </row>
    <row r="1134" spans="2:10" x14ac:dyDescent="0.2">
      <c r="B1134" s="851" t="s">
        <v>1142</v>
      </c>
      <c r="C1134" s="771"/>
      <c r="D1134" s="771"/>
      <c r="E1134" s="772"/>
      <c r="F1134" s="300">
        <v>0.6</v>
      </c>
      <c r="G1134" s="773">
        <v>0.8</v>
      </c>
      <c r="H1134" s="774"/>
      <c r="I1134" s="301">
        <v>0.48</v>
      </c>
      <c r="J1134" s="828" t="s">
        <v>219</v>
      </c>
    </row>
    <row r="1135" spans="2:10" x14ac:dyDescent="0.2">
      <c r="B1135" s="770" t="s">
        <v>918</v>
      </c>
      <c r="C1135" s="771"/>
      <c r="D1135" s="771"/>
      <c r="E1135" s="772"/>
      <c r="F1135" s="300">
        <v>0.6</v>
      </c>
      <c r="G1135" s="773">
        <v>0.8</v>
      </c>
      <c r="H1135" s="774"/>
      <c r="I1135" s="301">
        <v>0.48</v>
      </c>
      <c r="J1135" s="829"/>
    </row>
    <row r="1136" spans="2:10" x14ac:dyDescent="0.2">
      <c r="B1136" s="770" t="s">
        <v>1143</v>
      </c>
      <c r="C1136" s="771"/>
      <c r="D1136" s="771"/>
      <c r="E1136" s="772"/>
      <c r="F1136" s="300">
        <v>0.6</v>
      </c>
      <c r="G1136" s="773">
        <v>0.8</v>
      </c>
      <c r="H1136" s="774"/>
      <c r="I1136" s="301">
        <v>0.48</v>
      </c>
      <c r="J1136" s="829"/>
    </row>
    <row r="1137" spans="2:10" x14ac:dyDescent="0.2">
      <c r="B1137" s="770" t="s">
        <v>740</v>
      </c>
      <c r="C1137" s="771"/>
      <c r="D1137" s="771"/>
      <c r="E1137" s="772"/>
      <c r="F1137" s="300">
        <v>0.6</v>
      </c>
      <c r="G1137" s="773">
        <v>0.8</v>
      </c>
      <c r="H1137" s="774"/>
      <c r="I1137" s="301">
        <v>0.48</v>
      </c>
      <c r="J1137" s="829"/>
    </row>
    <row r="1138" spans="2:10" x14ac:dyDescent="0.2">
      <c r="B1138" s="770" t="s">
        <v>1144</v>
      </c>
      <c r="C1138" s="771"/>
      <c r="D1138" s="771"/>
      <c r="E1138" s="772"/>
      <c r="F1138" s="300">
        <v>0.6</v>
      </c>
      <c r="G1138" s="773">
        <v>0.8</v>
      </c>
      <c r="H1138" s="774"/>
      <c r="I1138" s="301">
        <v>0.48</v>
      </c>
      <c r="J1138" s="829"/>
    </row>
    <row r="1139" spans="2:10" x14ac:dyDescent="0.2">
      <c r="B1139" s="770" t="s">
        <v>900</v>
      </c>
      <c r="C1139" s="771"/>
      <c r="D1139" s="771"/>
      <c r="E1139" s="772"/>
      <c r="F1139" s="300">
        <v>0.6</v>
      </c>
      <c r="G1139" s="773">
        <v>0.8</v>
      </c>
      <c r="H1139" s="774"/>
      <c r="I1139" s="301">
        <v>0.48</v>
      </c>
      <c r="J1139" s="829"/>
    </row>
    <row r="1140" spans="2:10" x14ac:dyDescent="0.2">
      <c r="B1140" s="790" t="s">
        <v>221</v>
      </c>
      <c r="C1140" s="791"/>
      <c r="D1140" s="791"/>
      <c r="E1140" s="791"/>
      <c r="F1140" s="791"/>
      <c r="G1140" s="791"/>
      <c r="H1140" s="868"/>
      <c r="I1140" s="302">
        <v>2.88</v>
      </c>
      <c r="J1140" s="830"/>
    </row>
    <row r="1141" spans="2:10" ht="12.75" customHeight="1" x14ac:dyDescent="0.2">
      <c r="B1141" s="303" t="s">
        <v>646</v>
      </c>
      <c r="C1141" s="297" t="s">
        <v>661</v>
      </c>
      <c r="D1141" s="775" t="s">
        <v>152</v>
      </c>
      <c r="E1141" s="775"/>
      <c r="F1141" s="775"/>
      <c r="G1141" s="775"/>
      <c r="H1141" s="775"/>
      <c r="I1141" s="775"/>
      <c r="J1141" s="297" t="s">
        <v>110</v>
      </c>
    </row>
    <row r="1142" spans="2:10" x14ac:dyDescent="0.2">
      <c r="B1142" s="765" t="s">
        <v>216</v>
      </c>
      <c r="C1142" s="765"/>
      <c r="D1142" s="765"/>
      <c r="E1142" s="765"/>
      <c r="F1142" s="765"/>
      <c r="G1142" s="765"/>
      <c r="H1142" s="765"/>
      <c r="I1142" s="299" t="s">
        <v>36</v>
      </c>
      <c r="J1142" s="313" t="s">
        <v>220</v>
      </c>
    </row>
    <row r="1143" spans="2:10" x14ac:dyDescent="0.2">
      <c r="B1143" s="763"/>
      <c r="C1143" s="763"/>
      <c r="D1143" s="763"/>
      <c r="E1143" s="763"/>
      <c r="F1143" s="763"/>
      <c r="G1143" s="763"/>
      <c r="H1143" s="763"/>
      <c r="I1143" s="301">
        <v>1</v>
      </c>
      <c r="J1143" s="365" t="s">
        <v>36</v>
      </c>
    </row>
    <row r="1144" spans="2:10" x14ac:dyDescent="0.2">
      <c r="B1144" s="764" t="s">
        <v>221</v>
      </c>
      <c r="C1144" s="764"/>
      <c r="D1144" s="764"/>
      <c r="E1144" s="764"/>
      <c r="F1144" s="764"/>
      <c r="G1144" s="764"/>
      <c r="H1144" s="764"/>
      <c r="I1144" s="302">
        <v>1</v>
      </c>
      <c r="J1144" s="366"/>
    </row>
    <row r="1145" spans="2:10" ht="12.75" customHeight="1" x14ac:dyDescent="0.2">
      <c r="B1145" s="303" t="s">
        <v>1320</v>
      </c>
      <c r="C1145" s="297">
        <v>2001003044</v>
      </c>
      <c r="D1145" s="775" t="s">
        <v>1559</v>
      </c>
      <c r="E1145" s="775"/>
      <c r="F1145" s="775"/>
      <c r="G1145" s="775"/>
      <c r="H1145" s="775"/>
      <c r="I1145" s="775"/>
      <c r="J1145" s="297" t="s">
        <v>110</v>
      </c>
    </row>
    <row r="1146" spans="2:10" x14ac:dyDescent="0.2">
      <c r="B1146" s="765" t="s">
        <v>216</v>
      </c>
      <c r="C1146" s="765"/>
      <c r="D1146" s="765"/>
      <c r="E1146" s="765"/>
      <c r="F1146" s="765"/>
      <c r="G1146" s="765"/>
      <c r="H1146" s="765"/>
      <c r="I1146" s="299" t="s">
        <v>36</v>
      </c>
      <c r="J1146" s="313" t="s">
        <v>220</v>
      </c>
    </row>
    <row r="1147" spans="2:10" x14ac:dyDescent="0.2">
      <c r="B1147" s="763" t="s">
        <v>478</v>
      </c>
      <c r="C1147" s="763"/>
      <c r="D1147" s="763"/>
      <c r="E1147" s="763"/>
      <c r="F1147" s="763"/>
      <c r="G1147" s="763"/>
      <c r="H1147" s="763"/>
      <c r="I1147" s="301">
        <v>23</v>
      </c>
      <c r="J1147" s="365" t="s">
        <v>36</v>
      </c>
    </row>
    <row r="1148" spans="2:10" x14ac:dyDescent="0.2">
      <c r="B1148" s="764" t="s">
        <v>221</v>
      </c>
      <c r="C1148" s="764"/>
      <c r="D1148" s="764"/>
      <c r="E1148" s="764"/>
      <c r="F1148" s="764"/>
      <c r="G1148" s="764"/>
      <c r="H1148" s="764"/>
      <c r="I1148" s="302">
        <v>23</v>
      </c>
      <c r="J1148" s="366"/>
    </row>
    <row r="1149" spans="2:10" x14ac:dyDescent="0.2">
      <c r="B1149" s="289" t="s">
        <v>181</v>
      </c>
      <c r="C1149" s="290"/>
      <c r="D1149" s="291" t="s">
        <v>154</v>
      </c>
      <c r="E1149" s="291"/>
      <c r="F1149" s="291"/>
      <c r="G1149" s="291"/>
      <c r="H1149" s="291"/>
      <c r="I1149" s="291"/>
      <c r="J1149" s="292"/>
    </row>
    <row r="1150" spans="2:10" x14ac:dyDescent="0.2">
      <c r="B1150" s="293" t="s">
        <v>182</v>
      </c>
      <c r="C1150" s="294"/>
      <c r="D1150" s="295" t="s">
        <v>154</v>
      </c>
      <c r="E1150" s="295"/>
      <c r="F1150" s="295"/>
      <c r="G1150" s="295"/>
      <c r="H1150" s="295"/>
      <c r="I1150" s="295"/>
      <c r="J1150" s="296"/>
    </row>
    <row r="1151" spans="2:10" ht="12.75" customHeight="1" x14ac:dyDescent="0.2">
      <c r="B1151" s="303" t="s">
        <v>884</v>
      </c>
      <c r="C1151" s="297">
        <v>90777</v>
      </c>
      <c r="D1151" s="775" t="s">
        <v>1560</v>
      </c>
      <c r="E1151" s="775"/>
      <c r="F1151" s="775"/>
      <c r="G1151" s="775"/>
      <c r="H1151" s="775"/>
      <c r="I1151" s="775"/>
      <c r="J1151" s="297" t="s">
        <v>1324</v>
      </c>
    </row>
    <row r="1152" spans="2:10" x14ac:dyDescent="0.2">
      <c r="B1152" s="402" t="s">
        <v>216</v>
      </c>
      <c r="C1152" s="429"/>
      <c r="D1152" s="430" t="s">
        <v>237</v>
      </c>
      <c r="E1152" s="412" t="s">
        <v>238</v>
      </c>
      <c r="F1152" s="423" t="s">
        <v>239</v>
      </c>
      <c r="G1152" s="944" t="s">
        <v>240</v>
      </c>
      <c r="H1152" s="944"/>
      <c r="I1152" s="299" t="s">
        <v>1561</v>
      </c>
      <c r="J1152" s="402" t="s">
        <v>220</v>
      </c>
    </row>
    <row r="1153" spans="2:10" x14ac:dyDescent="0.2">
      <c r="B1153" s="923" t="s">
        <v>221</v>
      </c>
      <c r="C1153" s="924"/>
      <c r="D1153" s="426">
        <v>8</v>
      </c>
      <c r="E1153" s="426">
        <v>2.5</v>
      </c>
      <c r="F1153" s="426">
        <v>2</v>
      </c>
      <c r="G1153" s="945">
        <v>4</v>
      </c>
      <c r="H1153" s="946"/>
      <c r="I1153" s="431">
        <v>160</v>
      </c>
      <c r="J1153" s="365" t="s">
        <v>1561</v>
      </c>
    </row>
    <row r="1154" spans="2:10" x14ac:dyDescent="0.2">
      <c r="B1154" s="947" t="s">
        <v>221</v>
      </c>
      <c r="C1154" s="948"/>
      <c r="D1154" s="948"/>
      <c r="E1154" s="948"/>
      <c r="F1154" s="948"/>
      <c r="G1154" s="948"/>
      <c r="H1154" s="949"/>
      <c r="I1154" s="432">
        <v>160</v>
      </c>
      <c r="J1154" s="433"/>
    </row>
    <row r="1155" spans="2:10" ht="12.75" customHeight="1" x14ac:dyDescent="0.2">
      <c r="B1155" s="303" t="s">
        <v>885</v>
      </c>
      <c r="C1155" s="297">
        <v>90780</v>
      </c>
      <c r="D1155" s="775" t="s">
        <v>1562</v>
      </c>
      <c r="E1155" s="775"/>
      <c r="F1155" s="775"/>
      <c r="G1155" s="775"/>
      <c r="H1155" s="775"/>
      <c r="I1155" s="775"/>
      <c r="J1155" s="297" t="s">
        <v>1324</v>
      </c>
    </row>
    <row r="1156" spans="2:10" x14ac:dyDescent="0.2">
      <c r="B1156" s="402" t="s">
        <v>216</v>
      </c>
      <c r="C1156" s="429"/>
      <c r="D1156" s="430" t="s">
        <v>237</v>
      </c>
      <c r="E1156" s="412" t="s">
        <v>238</v>
      </c>
      <c r="F1156" s="423" t="s">
        <v>239</v>
      </c>
      <c r="G1156" s="944" t="s">
        <v>240</v>
      </c>
      <c r="H1156" s="944"/>
      <c r="I1156" s="299" t="s">
        <v>1561</v>
      </c>
      <c r="J1156" s="402" t="s">
        <v>220</v>
      </c>
    </row>
    <row r="1157" spans="2:10" x14ac:dyDescent="0.2">
      <c r="B1157" s="923" t="s">
        <v>221</v>
      </c>
      <c r="C1157" s="924"/>
      <c r="D1157" s="426">
        <v>8</v>
      </c>
      <c r="E1157" s="426">
        <v>4</v>
      </c>
      <c r="F1157" s="426">
        <v>3</v>
      </c>
      <c r="G1157" s="945">
        <v>4</v>
      </c>
      <c r="H1157" s="946"/>
      <c r="I1157" s="431">
        <v>384</v>
      </c>
      <c r="J1157" s="365" t="s">
        <v>1561</v>
      </c>
    </row>
    <row r="1158" spans="2:10" x14ac:dyDescent="0.2">
      <c r="B1158" s="947" t="s">
        <v>221</v>
      </c>
      <c r="C1158" s="948"/>
      <c r="D1158" s="948"/>
      <c r="E1158" s="948"/>
      <c r="F1158" s="948"/>
      <c r="G1158" s="948"/>
      <c r="H1158" s="949"/>
      <c r="I1158" s="432">
        <v>384</v>
      </c>
      <c r="J1158" s="433"/>
    </row>
    <row r="1159" spans="2:10" x14ac:dyDescent="0.2">
      <c r="B1159" s="289" t="s">
        <v>183</v>
      </c>
      <c r="C1159" s="290"/>
      <c r="D1159" s="291" t="s">
        <v>153</v>
      </c>
      <c r="E1159" s="291"/>
      <c r="F1159" s="291"/>
      <c r="G1159" s="291"/>
      <c r="H1159" s="291"/>
      <c r="I1159" s="291"/>
      <c r="J1159" s="292"/>
    </row>
    <row r="1160" spans="2:10" x14ac:dyDescent="0.2">
      <c r="B1160" s="293" t="s">
        <v>184</v>
      </c>
      <c r="C1160" s="294"/>
      <c r="D1160" s="295" t="s">
        <v>153</v>
      </c>
      <c r="E1160" s="295"/>
      <c r="F1160" s="295"/>
      <c r="G1160" s="295"/>
      <c r="H1160" s="295"/>
      <c r="I1160" s="295"/>
      <c r="J1160" s="296"/>
    </row>
    <row r="1161" spans="2:10" ht="12.75" customHeight="1" x14ac:dyDescent="0.2">
      <c r="B1161" s="297" t="s">
        <v>686</v>
      </c>
      <c r="C1161" s="297">
        <v>99814</v>
      </c>
      <c r="D1161" s="775" t="s">
        <v>1563</v>
      </c>
      <c r="E1161" s="775"/>
      <c r="F1161" s="775"/>
      <c r="G1161" s="775"/>
      <c r="H1161" s="775"/>
      <c r="I1161" s="775"/>
      <c r="J1161" s="297" t="s">
        <v>41</v>
      </c>
    </row>
    <row r="1162" spans="2:10" x14ac:dyDescent="0.2">
      <c r="B1162" s="765" t="s">
        <v>216</v>
      </c>
      <c r="C1162" s="765"/>
      <c r="D1162" s="765"/>
      <c r="E1162" s="765"/>
      <c r="F1162" s="765"/>
      <c r="G1162" s="765"/>
      <c r="H1162" s="765"/>
      <c r="I1162" s="299" t="s">
        <v>219</v>
      </c>
      <c r="J1162" s="313" t="s">
        <v>220</v>
      </c>
    </row>
    <row r="1163" spans="2:10" x14ac:dyDescent="0.2">
      <c r="B1163" s="763"/>
      <c r="C1163" s="763"/>
      <c r="D1163" s="763"/>
      <c r="E1163" s="763"/>
      <c r="F1163" s="763"/>
      <c r="G1163" s="763"/>
      <c r="H1163" s="763"/>
      <c r="I1163" s="301">
        <v>401.63</v>
      </c>
      <c r="J1163" s="365" t="s">
        <v>219</v>
      </c>
    </row>
    <row r="1164" spans="2:10" x14ac:dyDescent="0.2">
      <c r="B1164" s="764" t="s">
        <v>221</v>
      </c>
      <c r="C1164" s="764"/>
      <c r="D1164" s="764"/>
      <c r="E1164" s="764"/>
      <c r="F1164" s="764"/>
      <c r="G1164" s="764"/>
      <c r="H1164" s="764"/>
      <c r="I1164" s="302">
        <v>401.63</v>
      </c>
      <c r="J1164" s="366"/>
    </row>
    <row r="1165" spans="2:10" x14ac:dyDescent="0.2">
      <c r="B1165" s="318"/>
      <c r="C1165" s="318"/>
      <c r="D1165" s="318"/>
      <c r="E1165" s="318"/>
      <c r="F1165" s="318"/>
      <c r="G1165" s="318"/>
      <c r="H1165" s="318"/>
      <c r="I1165" s="318"/>
      <c r="J1165" s="318"/>
    </row>
    <row r="1166" spans="2:10" x14ac:dyDescent="0.2">
      <c r="B1166" s="318"/>
      <c r="C1166" s="318"/>
      <c r="D1166" s="318"/>
      <c r="E1166" s="318"/>
      <c r="F1166" s="318"/>
      <c r="G1166" s="318"/>
      <c r="H1166" s="318"/>
      <c r="I1166" s="318"/>
      <c r="J1166" s="318"/>
    </row>
  </sheetData>
  <mergeCells count="1450">
    <mergeCell ref="B441:H441"/>
    <mergeCell ref="B442:H442"/>
    <mergeCell ref="J442:J443"/>
    <mergeCell ref="B443:H443"/>
    <mergeCell ref="D444:I444"/>
    <mergeCell ref="B445:H445"/>
    <mergeCell ref="B446:H446"/>
    <mergeCell ref="J446:J447"/>
    <mergeCell ref="B447:H447"/>
    <mergeCell ref="B426:H426"/>
    <mergeCell ref="D428:I428"/>
    <mergeCell ref="B429:H429"/>
    <mergeCell ref="B430:H430"/>
    <mergeCell ref="J430:J431"/>
    <mergeCell ref="B431:H431"/>
    <mergeCell ref="D432:I432"/>
    <mergeCell ref="B433:H433"/>
    <mergeCell ref="B434:H434"/>
    <mergeCell ref="J434:J435"/>
    <mergeCell ref="B435:H435"/>
    <mergeCell ref="D436:I436"/>
    <mergeCell ref="B437:H437"/>
    <mergeCell ref="B438:H438"/>
    <mergeCell ref="J438:J439"/>
    <mergeCell ref="B439:H439"/>
    <mergeCell ref="D440:I440"/>
    <mergeCell ref="G1106:H1106"/>
    <mergeCell ref="J1103:J1110"/>
    <mergeCell ref="J1128:J1129"/>
    <mergeCell ref="J1124:J1125"/>
    <mergeCell ref="J1120:J1121"/>
    <mergeCell ref="J1134:J1140"/>
    <mergeCell ref="D1032:I1032"/>
    <mergeCell ref="B1033:H1033"/>
    <mergeCell ref="B1034:H1034"/>
    <mergeCell ref="J1034:J1035"/>
    <mergeCell ref="B1035:H1035"/>
    <mergeCell ref="D407:I407"/>
    <mergeCell ref="B408:H408"/>
    <mergeCell ref="B409:H409"/>
    <mergeCell ref="J409:J410"/>
    <mergeCell ref="B410:H410"/>
    <mergeCell ref="D411:I411"/>
    <mergeCell ref="B412:H412"/>
    <mergeCell ref="B413:H413"/>
    <mergeCell ref="J413:J414"/>
    <mergeCell ref="B414:H414"/>
    <mergeCell ref="D415:I415"/>
    <mergeCell ref="B416:H416"/>
    <mergeCell ref="B417:H417"/>
    <mergeCell ref="J417:J418"/>
    <mergeCell ref="B418:H418"/>
    <mergeCell ref="B1046:H1046"/>
    <mergeCell ref="B1047:H1047"/>
    <mergeCell ref="J1038:J1040"/>
    <mergeCell ref="J1043:J1044"/>
    <mergeCell ref="J1047:J1048"/>
    <mergeCell ref="D1049:I1049"/>
    <mergeCell ref="G1104:H1104"/>
    <mergeCell ref="G1105:H1105"/>
    <mergeCell ref="B1018:D1018"/>
    <mergeCell ref="E1018:F1018"/>
    <mergeCell ref="G1018:H1018"/>
    <mergeCell ref="B1019:D1019"/>
    <mergeCell ref="E1019:F1019"/>
    <mergeCell ref="G1019:H1019"/>
    <mergeCell ref="B1020:D1020"/>
    <mergeCell ref="E1020:F1020"/>
    <mergeCell ref="G1020:H1020"/>
    <mergeCell ref="B1021:D1021"/>
    <mergeCell ref="E1021:F1021"/>
    <mergeCell ref="G1021:H1021"/>
    <mergeCell ref="B1022:D1022"/>
    <mergeCell ref="E1022:F1022"/>
    <mergeCell ref="G1022:H1022"/>
    <mergeCell ref="B1023:D1023"/>
    <mergeCell ref="E1023:F1023"/>
    <mergeCell ref="G1023:H1023"/>
    <mergeCell ref="B1025:D1025"/>
    <mergeCell ref="E1025:F1025"/>
    <mergeCell ref="G1025:H1025"/>
    <mergeCell ref="B1015:D1015"/>
    <mergeCell ref="E1015:F1015"/>
    <mergeCell ref="G1015:H1015"/>
    <mergeCell ref="B1016:D1016"/>
    <mergeCell ref="E1016:F1016"/>
    <mergeCell ref="G1016:H1016"/>
    <mergeCell ref="B1017:D1017"/>
    <mergeCell ref="E1017:F1017"/>
    <mergeCell ref="B1050:H1050"/>
    <mergeCell ref="B1051:H1051"/>
    <mergeCell ref="J1051:J1052"/>
    <mergeCell ref="B1052:H1052"/>
    <mergeCell ref="B1039:H1039"/>
    <mergeCell ref="J1056:J1057"/>
    <mergeCell ref="J1060:J1061"/>
    <mergeCell ref="J1064:J1089"/>
    <mergeCell ref="J1094:J1100"/>
    <mergeCell ref="B1029:D1029"/>
    <mergeCell ref="E1029:F1029"/>
    <mergeCell ref="G1029:H1029"/>
    <mergeCell ref="J981:J986"/>
    <mergeCell ref="J990:J994"/>
    <mergeCell ref="E1005:F1005"/>
    <mergeCell ref="E1006:F1006"/>
    <mergeCell ref="E1007:F1007"/>
    <mergeCell ref="E1008:F1008"/>
    <mergeCell ref="E1009:F1009"/>
    <mergeCell ref="E1010:F1010"/>
    <mergeCell ref="E1011:F1011"/>
    <mergeCell ref="E1024:F1024"/>
    <mergeCell ref="G1005:H1005"/>
    <mergeCell ref="G1006:H1006"/>
    <mergeCell ref="G1008:H1008"/>
    <mergeCell ref="G1009:H1009"/>
    <mergeCell ref="G1010:H1010"/>
    <mergeCell ref="G1011:H1011"/>
    <mergeCell ref="G1024:H1024"/>
    <mergeCell ref="G1007:H1007"/>
    <mergeCell ref="G1017:H1017"/>
    <mergeCell ref="B999:H999"/>
    <mergeCell ref="B1012:D1012"/>
    <mergeCell ref="E1012:F1012"/>
    <mergeCell ref="G1012:H1012"/>
    <mergeCell ref="B1013:D1013"/>
    <mergeCell ref="E1013:F1013"/>
    <mergeCell ref="G1013:H1013"/>
    <mergeCell ref="B1014:D1014"/>
    <mergeCell ref="E1014:F1014"/>
    <mergeCell ref="G1014:H1014"/>
    <mergeCell ref="J966:J967"/>
    <mergeCell ref="B967:H967"/>
    <mergeCell ref="D516:I516"/>
    <mergeCell ref="B517:H517"/>
    <mergeCell ref="B518:H518"/>
    <mergeCell ref="J518:J519"/>
    <mergeCell ref="B519:H519"/>
    <mergeCell ref="D742:I742"/>
    <mergeCell ref="B743:H743"/>
    <mergeCell ref="B744:H744"/>
    <mergeCell ref="B745:H745"/>
    <mergeCell ref="D746:I746"/>
    <mergeCell ref="B747:H747"/>
    <mergeCell ref="B748:H748"/>
    <mergeCell ref="B749:H749"/>
    <mergeCell ref="F978:H978"/>
    <mergeCell ref="J973:J978"/>
    <mergeCell ref="D952:I952"/>
    <mergeCell ref="B953:H953"/>
    <mergeCell ref="B954:H954"/>
    <mergeCell ref="B955:H955"/>
    <mergeCell ref="J954:J955"/>
    <mergeCell ref="J950:J951"/>
    <mergeCell ref="D960:I960"/>
    <mergeCell ref="B961:H961"/>
    <mergeCell ref="B962:H962"/>
    <mergeCell ref="J962:J963"/>
    <mergeCell ref="B963:H963"/>
    <mergeCell ref="D956:I956"/>
    <mergeCell ref="B957:H957"/>
    <mergeCell ref="B958:H958"/>
    <mergeCell ref="J958:J959"/>
    <mergeCell ref="J926:J927"/>
    <mergeCell ref="B927:H927"/>
    <mergeCell ref="D928:I928"/>
    <mergeCell ref="B929:H929"/>
    <mergeCell ref="B930:H930"/>
    <mergeCell ref="J930:J931"/>
    <mergeCell ref="B931:H931"/>
    <mergeCell ref="D932:I932"/>
    <mergeCell ref="B933:H933"/>
    <mergeCell ref="B934:H934"/>
    <mergeCell ref="J934:J935"/>
    <mergeCell ref="B935:H935"/>
    <mergeCell ref="D936:I936"/>
    <mergeCell ref="B937:H937"/>
    <mergeCell ref="B938:H938"/>
    <mergeCell ref="J938:J939"/>
    <mergeCell ref="B939:H939"/>
    <mergeCell ref="J880:J881"/>
    <mergeCell ref="D882:I882"/>
    <mergeCell ref="B883:H883"/>
    <mergeCell ref="B884:H884"/>
    <mergeCell ref="J884:J885"/>
    <mergeCell ref="B885:H885"/>
    <mergeCell ref="J897:J898"/>
    <mergeCell ref="J905:J906"/>
    <mergeCell ref="J901:J902"/>
    <mergeCell ref="J909:J910"/>
    <mergeCell ref="J913:J914"/>
    <mergeCell ref="J917:J918"/>
    <mergeCell ref="J922:J923"/>
    <mergeCell ref="D852:I852"/>
    <mergeCell ref="B853:H853"/>
    <mergeCell ref="B854:H854"/>
    <mergeCell ref="J854:J855"/>
    <mergeCell ref="B855:H855"/>
    <mergeCell ref="B897:H897"/>
    <mergeCell ref="B898:H898"/>
    <mergeCell ref="B900:H900"/>
    <mergeCell ref="B901:H901"/>
    <mergeCell ref="B902:H902"/>
    <mergeCell ref="B904:H904"/>
    <mergeCell ref="B905:H905"/>
    <mergeCell ref="B879:H879"/>
    <mergeCell ref="B880:H880"/>
    <mergeCell ref="B881:H881"/>
    <mergeCell ref="B888:H888"/>
    <mergeCell ref="B889:H889"/>
    <mergeCell ref="B890:H890"/>
    <mergeCell ref="B892:H892"/>
    <mergeCell ref="J281:J300"/>
    <mergeCell ref="B296:H296"/>
    <mergeCell ref="B297:H297"/>
    <mergeCell ref="B298:H298"/>
    <mergeCell ref="B299:H299"/>
    <mergeCell ref="D872:I872"/>
    <mergeCell ref="B873:H873"/>
    <mergeCell ref="B874:H874"/>
    <mergeCell ref="B875:H875"/>
    <mergeCell ref="J845:J846"/>
    <mergeCell ref="J849:J850"/>
    <mergeCell ref="J862:J863"/>
    <mergeCell ref="J866:J867"/>
    <mergeCell ref="J870:J871"/>
    <mergeCell ref="J874:J875"/>
    <mergeCell ref="D856:I856"/>
    <mergeCell ref="B857:H857"/>
    <mergeCell ref="B858:H858"/>
    <mergeCell ref="J858:J859"/>
    <mergeCell ref="B859:H859"/>
    <mergeCell ref="J828:J829"/>
    <mergeCell ref="J832:J833"/>
    <mergeCell ref="J841:J842"/>
    <mergeCell ref="D419:I419"/>
    <mergeCell ref="B420:H420"/>
    <mergeCell ref="B421:H421"/>
    <mergeCell ref="J421:J422"/>
    <mergeCell ref="B422:H422"/>
    <mergeCell ref="D423:I423"/>
    <mergeCell ref="B424:H424"/>
    <mergeCell ref="B425:H425"/>
    <mergeCell ref="J425:J426"/>
    <mergeCell ref="J215:J223"/>
    <mergeCell ref="B228:H228"/>
    <mergeCell ref="B227:H227"/>
    <mergeCell ref="J227:J229"/>
    <mergeCell ref="B246:H246"/>
    <mergeCell ref="B243:H243"/>
    <mergeCell ref="B291:H291"/>
    <mergeCell ref="B293:H293"/>
    <mergeCell ref="B294:H294"/>
    <mergeCell ref="B295:H295"/>
    <mergeCell ref="B292:H292"/>
    <mergeCell ref="D274:I274"/>
    <mergeCell ref="B275:H275"/>
    <mergeCell ref="B276:H276"/>
    <mergeCell ref="J276:J277"/>
    <mergeCell ref="B277:H277"/>
    <mergeCell ref="D279:I279"/>
    <mergeCell ref="B235:H235"/>
    <mergeCell ref="B236:H236"/>
    <mergeCell ref="J236:J239"/>
    <mergeCell ref="B239:H239"/>
    <mergeCell ref="B241:H241"/>
    <mergeCell ref="B247:H247"/>
    <mergeCell ref="B242:H242"/>
    <mergeCell ref="B264:H264"/>
    <mergeCell ref="B280:H280"/>
    <mergeCell ref="B290:H290"/>
    <mergeCell ref="B289:H289"/>
    <mergeCell ref="B284:H284"/>
    <mergeCell ref="B283:H283"/>
    <mergeCell ref="B282:H282"/>
    <mergeCell ref="B281:H281"/>
    <mergeCell ref="C85:F85"/>
    <mergeCell ref="B86:F86"/>
    <mergeCell ref="B172:H172"/>
    <mergeCell ref="B173:H173"/>
    <mergeCell ref="J272:J273"/>
    <mergeCell ref="B273:H273"/>
    <mergeCell ref="D148:H148"/>
    <mergeCell ref="B148:C148"/>
    <mergeCell ref="D155:H155"/>
    <mergeCell ref="D156:H156"/>
    <mergeCell ref="D152:H152"/>
    <mergeCell ref="D153:H153"/>
    <mergeCell ref="D154:H154"/>
    <mergeCell ref="B149:C149"/>
    <mergeCell ref="D149:H149"/>
    <mergeCell ref="J114:J141"/>
    <mergeCell ref="J144:J146"/>
    <mergeCell ref="B129:F129"/>
    <mergeCell ref="B121:F121"/>
    <mergeCell ref="B124:F124"/>
    <mergeCell ref="B125:F125"/>
    <mergeCell ref="B131:F131"/>
    <mergeCell ref="B132:F132"/>
    <mergeCell ref="B192:H192"/>
    <mergeCell ref="J192:J194"/>
    <mergeCell ref="B160:H160"/>
    <mergeCell ref="B161:H161"/>
    <mergeCell ref="B162:H162"/>
    <mergeCell ref="B163:H163"/>
    <mergeCell ref="B164:H164"/>
    <mergeCell ref="B165:H165"/>
    <mergeCell ref="B166:H166"/>
    <mergeCell ref="B87:H87"/>
    <mergeCell ref="B91:H91"/>
    <mergeCell ref="B95:H95"/>
    <mergeCell ref="B97:F97"/>
    <mergeCell ref="B98:F98"/>
    <mergeCell ref="B134:F134"/>
    <mergeCell ref="B135:F135"/>
    <mergeCell ref="B136:F136"/>
    <mergeCell ref="B137:F137"/>
    <mergeCell ref="D185:I185"/>
    <mergeCell ref="B186:H186"/>
    <mergeCell ref="B187:H187"/>
    <mergeCell ref="J187:J188"/>
    <mergeCell ref="B188:H188"/>
    <mergeCell ref="B174:H174"/>
    <mergeCell ref="B175:H175"/>
    <mergeCell ref="B176:H176"/>
    <mergeCell ref="B177:H177"/>
    <mergeCell ref="B178:H178"/>
    <mergeCell ref="B179:H179"/>
    <mergeCell ref="B180:H180"/>
    <mergeCell ref="B181:H181"/>
    <mergeCell ref="B182:H182"/>
    <mergeCell ref="B183:H183"/>
    <mergeCell ref="B167:H167"/>
    <mergeCell ref="B168:H168"/>
    <mergeCell ref="B169:H169"/>
    <mergeCell ref="J160:J184"/>
    <mergeCell ref="B1164:H1164"/>
    <mergeCell ref="G1152:H1152"/>
    <mergeCell ref="G1153:H1153"/>
    <mergeCell ref="B1154:H1154"/>
    <mergeCell ref="G1156:H1156"/>
    <mergeCell ref="G1157:H1157"/>
    <mergeCell ref="B1158:H1158"/>
    <mergeCell ref="B710:H710"/>
    <mergeCell ref="B711:H711"/>
    <mergeCell ref="B712:H712"/>
    <mergeCell ref="B714:H714"/>
    <mergeCell ref="B715:H715"/>
    <mergeCell ref="B716:H716"/>
    <mergeCell ref="B1142:H1142"/>
    <mergeCell ref="B1143:H1143"/>
    <mergeCell ref="B1144:H1144"/>
    <mergeCell ref="B1146:H1146"/>
    <mergeCell ref="B1147:H1147"/>
    <mergeCell ref="B1162:H1162"/>
    <mergeCell ref="B1163:H1163"/>
    <mergeCell ref="B1119:H1119"/>
    <mergeCell ref="B1120:H1120"/>
    <mergeCell ref="B959:H959"/>
    <mergeCell ref="B1026:D1026"/>
    <mergeCell ref="E1026:F1026"/>
    <mergeCell ref="G1026:H1026"/>
    <mergeCell ref="B1027:D1027"/>
    <mergeCell ref="E1027:F1027"/>
    <mergeCell ref="G1027:H1027"/>
    <mergeCell ref="B1028:D1028"/>
    <mergeCell ref="E1028:F1028"/>
    <mergeCell ref="G1028:H1028"/>
    <mergeCell ref="B1121:H1121"/>
    <mergeCell ref="B1123:H1123"/>
    <mergeCell ref="B1124:H1124"/>
    <mergeCell ref="B1125:H1125"/>
    <mergeCell ref="B1127:H1127"/>
    <mergeCell ref="B1128:H1128"/>
    <mergeCell ref="B1129:H1129"/>
    <mergeCell ref="G1133:H1133"/>
    <mergeCell ref="G1134:H1134"/>
    <mergeCell ref="B1140:H1140"/>
    <mergeCell ref="G1135:H1135"/>
    <mergeCell ref="G1136:H1136"/>
    <mergeCell ref="G1137:H1137"/>
    <mergeCell ref="G1138:H1138"/>
    <mergeCell ref="G1139:H1139"/>
    <mergeCell ref="I8:J10"/>
    <mergeCell ref="J1114:J1116"/>
    <mergeCell ref="H28:I28"/>
    <mergeCell ref="E29:G29"/>
    <mergeCell ref="H29:I29"/>
    <mergeCell ref="E30:G30"/>
    <mergeCell ref="H30:I30"/>
    <mergeCell ref="E31:G31"/>
    <mergeCell ref="H31:I31"/>
    <mergeCell ref="E32:G32"/>
    <mergeCell ref="H32:I32"/>
    <mergeCell ref="E33:G33"/>
    <mergeCell ref="H33:I33"/>
    <mergeCell ref="G56:J56"/>
    <mergeCell ref="G57:J57"/>
    <mergeCell ref="G58:J58"/>
    <mergeCell ref="G59:J59"/>
    <mergeCell ref="D1161:I1161"/>
    <mergeCell ref="D1151:I1151"/>
    <mergeCell ref="B1153:C1153"/>
    <mergeCell ref="B1043:H1043"/>
    <mergeCell ref="B1044:H1044"/>
    <mergeCell ref="B1055:H1055"/>
    <mergeCell ref="B1056:H1056"/>
    <mergeCell ref="B1057:H1057"/>
    <mergeCell ref="B1059:H1059"/>
    <mergeCell ref="B1060:H1060"/>
    <mergeCell ref="B1061:H1061"/>
    <mergeCell ref="B1048:H1048"/>
    <mergeCell ref="D1062:I1062"/>
    <mergeCell ref="B1148:H1148"/>
    <mergeCell ref="B1110:H1110"/>
    <mergeCell ref="G1102:H1102"/>
    <mergeCell ref="B1112:J1112"/>
    <mergeCell ref="G1107:H1107"/>
    <mergeCell ref="G1108:H1108"/>
    <mergeCell ref="G1109:H1109"/>
    <mergeCell ref="D1141:I1141"/>
    <mergeCell ref="B1102:D1102"/>
    <mergeCell ref="D1101:I1101"/>
    <mergeCell ref="E1094:F1094"/>
    <mergeCell ref="B1135:E1135"/>
    <mergeCell ref="B1100:H1100"/>
    <mergeCell ref="B1136:E1136"/>
    <mergeCell ref="B1137:E1137"/>
    <mergeCell ref="B1157:C1157"/>
    <mergeCell ref="D1145:I1145"/>
    <mergeCell ref="B1113:D1113"/>
    <mergeCell ref="D1155:I1155"/>
    <mergeCell ref="B1001:H1001"/>
    <mergeCell ref="B1002:H1002"/>
    <mergeCell ref="B1003:H1003"/>
    <mergeCell ref="B1089:H1089"/>
    <mergeCell ref="E1063:H1063"/>
    <mergeCell ref="E1064:H1064"/>
    <mergeCell ref="E1065:H1065"/>
    <mergeCell ref="E1066:H1066"/>
    <mergeCell ref="E1067:H1067"/>
    <mergeCell ref="E1068:H1068"/>
    <mergeCell ref="E1069:H1069"/>
    <mergeCell ref="E1070:H1070"/>
    <mergeCell ref="E1071:H1071"/>
    <mergeCell ref="E1072:H1072"/>
    <mergeCell ref="E1073:H1073"/>
    <mergeCell ref="E1074:H1074"/>
    <mergeCell ref="E1075:H1075"/>
    <mergeCell ref="E1076:H1076"/>
    <mergeCell ref="E1077:H1077"/>
    <mergeCell ref="E1078:H1078"/>
    <mergeCell ref="E1079:H1079"/>
    <mergeCell ref="E1080:H1080"/>
    <mergeCell ref="E1081:H1081"/>
    <mergeCell ref="E1082:H1082"/>
    <mergeCell ref="E1083:H1083"/>
    <mergeCell ref="E1084:H1084"/>
    <mergeCell ref="E1085:H1085"/>
    <mergeCell ref="B1037:H1037"/>
    <mergeCell ref="B1038:H1038"/>
    <mergeCell ref="B1040:H1040"/>
    <mergeCell ref="B1042:H1042"/>
    <mergeCell ref="B1008:D1008"/>
    <mergeCell ref="F993:H993"/>
    <mergeCell ref="B994:H994"/>
    <mergeCell ref="B997:H997"/>
    <mergeCell ref="B998:H998"/>
    <mergeCell ref="F973:H973"/>
    <mergeCell ref="F974:H974"/>
    <mergeCell ref="F975:H975"/>
    <mergeCell ref="F976:H976"/>
    <mergeCell ref="F977:H977"/>
    <mergeCell ref="F980:H980"/>
    <mergeCell ref="F981:H981"/>
    <mergeCell ref="F982:H982"/>
    <mergeCell ref="F983:H983"/>
    <mergeCell ref="F984:H984"/>
    <mergeCell ref="D943:I943"/>
    <mergeCell ref="D924:I924"/>
    <mergeCell ref="B925:H925"/>
    <mergeCell ref="B926:H926"/>
    <mergeCell ref="D964:I964"/>
    <mergeCell ref="B965:H965"/>
    <mergeCell ref="B966:H966"/>
    <mergeCell ref="B893:H893"/>
    <mergeCell ref="B894:H894"/>
    <mergeCell ref="B896:H896"/>
    <mergeCell ref="D895:I895"/>
    <mergeCell ref="B848:H848"/>
    <mergeCell ref="B849:H849"/>
    <mergeCell ref="B850:H850"/>
    <mergeCell ref="B866:H866"/>
    <mergeCell ref="B867:H867"/>
    <mergeCell ref="B869:H869"/>
    <mergeCell ref="B870:H870"/>
    <mergeCell ref="B871:H871"/>
    <mergeCell ref="D868:I868"/>
    <mergeCell ref="B861:H861"/>
    <mergeCell ref="B862:H862"/>
    <mergeCell ref="B863:H863"/>
    <mergeCell ref="B865:H865"/>
    <mergeCell ref="B836:H836"/>
    <mergeCell ref="B837:H837"/>
    <mergeCell ref="B838:H838"/>
    <mergeCell ref="B840:H840"/>
    <mergeCell ref="B841:H841"/>
    <mergeCell ref="B842:H842"/>
    <mergeCell ref="B844:H844"/>
    <mergeCell ref="B845:H845"/>
    <mergeCell ref="B846:H846"/>
    <mergeCell ref="E659:H659"/>
    <mergeCell ref="E660:H660"/>
    <mergeCell ref="E661:H661"/>
    <mergeCell ref="E662:H662"/>
    <mergeCell ref="E663:H663"/>
    <mergeCell ref="E666:H666"/>
    <mergeCell ref="E667:H667"/>
    <mergeCell ref="E668:H668"/>
    <mergeCell ref="B664:H664"/>
    <mergeCell ref="B726:H726"/>
    <mergeCell ref="B727:H727"/>
    <mergeCell ref="B728:H728"/>
    <mergeCell ref="B730:H730"/>
    <mergeCell ref="D665:I665"/>
    <mergeCell ref="D725:I725"/>
    <mergeCell ref="D709:I709"/>
    <mergeCell ref="D729:I729"/>
    <mergeCell ref="D713:I713"/>
    <mergeCell ref="B692:H692"/>
    <mergeCell ref="G695:J695"/>
    <mergeCell ref="G696:J696"/>
    <mergeCell ref="G697:J697"/>
    <mergeCell ref="G698:J698"/>
    <mergeCell ref="G699:J699"/>
    <mergeCell ref="G700:J700"/>
    <mergeCell ref="G718:J718"/>
    <mergeCell ref="E644:H644"/>
    <mergeCell ref="E645:H645"/>
    <mergeCell ref="E646:H646"/>
    <mergeCell ref="E647:H647"/>
    <mergeCell ref="E639:H639"/>
    <mergeCell ref="D637:I637"/>
    <mergeCell ref="E648:H648"/>
    <mergeCell ref="E649:H649"/>
    <mergeCell ref="E650:H650"/>
    <mergeCell ref="E651:H651"/>
    <mergeCell ref="E652:H652"/>
    <mergeCell ref="E653:H653"/>
    <mergeCell ref="E654:H654"/>
    <mergeCell ref="E655:H655"/>
    <mergeCell ref="E656:H656"/>
    <mergeCell ref="E657:H657"/>
    <mergeCell ref="E658:H658"/>
    <mergeCell ref="E641:H641"/>
    <mergeCell ref="E642:H642"/>
    <mergeCell ref="J639:J663"/>
    <mergeCell ref="G587:H587"/>
    <mergeCell ref="B592:E592"/>
    <mergeCell ref="G592:H592"/>
    <mergeCell ref="B580:E580"/>
    <mergeCell ref="G580:H580"/>
    <mergeCell ref="B590:E590"/>
    <mergeCell ref="G590:H590"/>
    <mergeCell ref="B591:E591"/>
    <mergeCell ref="G591:H591"/>
    <mergeCell ref="E643:H643"/>
    <mergeCell ref="D547:I547"/>
    <mergeCell ref="D530:I530"/>
    <mergeCell ref="G575:H575"/>
    <mergeCell ref="G576:H576"/>
    <mergeCell ref="B593:H593"/>
    <mergeCell ref="B558:H558"/>
    <mergeCell ref="B559:H559"/>
    <mergeCell ref="B561:H561"/>
    <mergeCell ref="B562:H562"/>
    <mergeCell ref="B623:H623"/>
    <mergeCell ref="D574:I574"/>
    <mergeCell ref="C571:E571"/>
    <mergeCell ref="D570:I570"/>
    <mergeCell ref="B614:J614"/>
    <mergeCell ref="B625:H625"/>
    <mergeCell ref="B626:H626"/>
    <mergeCell ref="B638:D638"/>
    <mergeCell ref="B388:H388"/>
    <mergeCell ref="B385:H385"/>
    <mergeCell ref="D560:I560"/>
    <mergeCell ref="B572:E572"/>
    <mergeCell ref="B627:H627"/>
    <mergeCell ref="B633:H633"/>
    <mergeCell ref="B634:H634"/>
    <mergeCell ref="B635:H635"/>
    <mergeCell ref="E638:H638"/>
    <mergeCell ref="E640:H640"/>
    <mergeCell ref="B93:F93"/>
    <mergeCell ref="B94:F94"/>
    <mergeCell ref="B105:H105"/>
    <mergeCell ref="B109:H109"/>
    <mergeCell ref="B271:F271"/>
    <mergeCell ref="B272:F272"/>
    <mergeCell ref="B216:H216"/>
    <mergeCell ref="B217:H217"/>
    <mergeCell ref="B218:H218"/>
    <mergeCell ref="B220:H220"/>
    <mergeCell ref="B221:H221"/>
    <mergeCell ref="B222:H222"/>
    <mergeCell ref="B223:H223"/>
    <mergeCell ref="B300:H300"/>
    <mergeCell ref="B285:H285"/>
    <mergeCell ref="B325:H325"/>
    <mergeCell ref="B310:H310"/>
    <mergeCell ref="D307:I307"/>
    <mergeCell ref="D150:H150"/>
    <mergeCell ref="D151:H151"/>
    <mergeCell ref="B170:H170"/>
    <mergeCell ref="B171:H171"/>
    <mergeCell ref="B922:H922"/>
    <mergeCell ref="B1007:D1007"/>
    <mergeCell ref="B791:H791"/>
    <mergeCell ref="B792:H792"/>
    <mergeCell ref="B794:H794"/>
    <mergeCell ref="B494:H494"/>
    <mergeCell ref="B549:H549"/>
    <mergeCell ref="H764:I764"/>
    <mergeCell ref="H787:I787"/>
    <mergeCell ref="B389:H389"/>
    <mergeCell ref="B923:H923"/>
    <mergeCell ref="G949:H949"/>
    <mergeCell ref="G950:H950"/>
    <mergeCell ref="F972:H972"/>
    <mergeCell ref="B548:H548"/>
    <mergeCell ref="D789:I789"/>
    <mergeCell ref="B496:H496"/>
    <mergeCell ref="B795:H795"/>
    <mergeCell ref="D945:I945"/>
    <mergeCell ref="B553:H553"/>
    <mergeCell ref="B554:H554"/>
    <mergeCell ref="B555:H555"/>
    <mergeCell ref="G571:H571"/>
    <mergeCell ref="G572:H572"/>
    <mergeCell ref="B573:H573"/>
    <mergeCell ref="D539:I539"/>
    <mergeCell ref="D543:I543"/>
    <mergeCell ref="B831:H831"/>
    <mergeCell ref="B832:H832"/>
    <mergeCell ref="B567:H567"/>
    <mergeCell ref="D594:I594"/>
    <mergeCell ref="B615:C615"/>
    <mergeCell ref="B1005:D1005"/>
    <mergeCell ref="B375:H375"/>
    <mergeCell ref="D941:I941"/>
    <mergeCell ref="D907:I907"/>
    <mergeCell ref="B950:E950"/>
    <mergeCell ref="D948:I948"/>
    <mergeCell ref="B790:H790"/>
    <mergeCell ref="B1030:H1030"/>
    <mergeCell ref="D903:I903"/>
    <mergeCell ref="D996:I996"/>
    <mergeCell ref="B906:H906"/>
    <mergeCell ref="B908:H908"/>
    <mergeCell ref="B909:H909"/>
    <mergeCell ref="B910:H910"/>
    <mergeCell ref="B912:H912"/>
    <mergeCell ref="B913:H913"/>
    <mergeCell ref="B914:H914"/>
    <mergeCell ref="B916:H916"/>
    <mergeCell ref="B541:H541"/>
    <mergeCell ref="B451:D451"/>
    <mergeCell ref="D450:I450"/>
    <mergeCell ref="D491:I491"/>
    <mergeCell ref="H475:I475"/>
    <mergeCell ref="B804:H804"/>
    <mergeCell ref="B805:H805"/>
    <mergeCell ref="B807:H807"/>
    <mergeCell ref="B808:H808"/>
    <mergeCell ref="B809:H809"/>
    <mergeCell ref="B829:H829"/>
    <mergeCell ref="B917:H917"/>
    <mergeCell ref="B918:H918"/>
    <mergeCell ref="B921:H921"/>
    <mergeCell ref="G451:H451"/>
    <mergeCell ref="G452:H452"/>
    <mergeCell ref="B470:H470"/>
    <mergeCell ref="B492:H492"/>
    <mergeCell ref="H474:I474"/>
    <mergeCell ref="H476:I476"/>
    <mergeCell ref="D503:I503"/>
    <mergeCell ref="B545:H545"/>
    <mergeCell ref="B532:H532"/>
    <mergeCell ref="H20:I20"/>
    <mergeCell ref="E39:G39"/>
    <mergeCell ref="H22:I22"/>
    <mergeCell ref="H23:I23"/>
    <mergeCell ref="H24:I24"/>
    <mergeCell ref="H25:I25"/>
    <mergeCell ref="H26:I26"/>
    <mergeCell ref="H27:I27"/>
    <mergeCell ref="H34:I34"/>
    <mergeCell ref="H35:I35"/>
    <mergeCell ref="H36:I36"/>
    <mergeCell ref="H37:I37"/>
    <mergeCell ref="H38:I38"/>
    <mergeCell ref="E41:G41"/>
    <mergeCell ref="E42:G42"/>
    <mergeCell ref="E45:G45"/>
    <mergeCell ref="H45:I45"/>
    <mergeCell ref="E25:G25"/>
    <mergeCell ref="E26:G26"/>
    <mergeCell ref="E27:G27"/>
    <mergeCell ref="E28:G28"/>
    <mergeCell ref="E34:G34"/>
    <mergeCell ref="E35:G35"/>
    <mergeCell ref="B380:H380"/>
    <mergeCell ref="B327:H327"/>
    <mergeCell ref="B374:H374"/>
    <mergeCell ref="D336:I336"/>
    <mergeCell ref="B333:H333"/>
    <mergeCell ref="B334:H334"/>
    <mergeCell ref="B335:H335"/>
    <mergeCell ref="B337:H337"/>
    <mergeCell ref="B338:H338"/>
    <mergeCell ref="B339:H339"/>
    <mergeCell ref="D344:I344"/>
    <mergeCell ref="B345:H345"/>
    <mergeCell ref="B346:H346"/>
    <mergeCell ref="B347:H347"/>
    <mergeCell ref="D348:I348"/>
    <mergeCell ref="B349:H349"/>
    <mergeCell ref="B350:H350"/>
    <mergeCell ref="B342:H342"/>
    <mergeCell ref="D357:I357"/>
    <mergeCell ref="B378:H378"/>
    <mergeCell ref="B379:H379"/>
    <mergeCell ref="B343:H343"/>
    <mergeCell ref="B372:H372"/>
    <mergeCell ref="D332:I332"/>
    <mergeCell ref="B351:H351"/>
    <mergeCell ref="D377:I377"/>
    <mergeCell ref="B359:H359"/>
    <mergeCell ref="B368:H368"/>
    <mergeCell ref="D361:I361"/>
    <mergeCell ref="D365:I365"/>
    <mergeCell ref="D373:I373"/>
    <mergeCell ref="D352:I352"/>
    <mergeCell ref="B353:F353"/>
    <mergeCell ref="B354:F354"/>
    <mergeCell ref="B286:H286"/>
    <mergeCell ref="B287:H287"/>
    <mergeCell ref="B288:H288"/>
    <mergeCell ref="B150:C156"/>
    <mergeCell ref="B145:F145"/>
    <mergeCell ref="B139:F139"/>
    <mergeCell ref="B140:F140"/>
    <mergeCell ref="B119:F119"/>
    <mergeCell ref="B120:F120"/>
    <mergeCell ref="B114:F114"/>
    <mergeCell ref="B115:F115"/>
    <mergeCell ref="B116:F116"/>
    <mergeCell ref="B117:F117"/>
    <mergeCell ref="D248:I248"/>
    <mergeCell ref="B210:H210"/>
    <mergeCell ref="B211:H211"/>
    <mergeCell ref="B249:H249"/>
    <mergeCell ref="B157:H157"/>
    <mergeCell ref="B144:F144"/>
    <mergeCell ref="B143:F143"/>
    <mergeCell ref="B122:F122"/>
    <mergeCell ref="B123:F123"/>
    <mergeCell ref="B308:H308"/>
    <mergeCell ref="B309:H309"/>
    <mergeCell ref="D303:I303"/>
    <mergeCell ref="B314:H314"/>
    <mergeCell ref="D316:I316"/>
    <mergeCell ref="D320:I320"/>
    <mergeCell ref="D328:I328"/>
    <mergeCell ref="B331:H331"/>
    <mergeCell ref="B329:H329"/>
    <mergeCell ref="B330:H330"/>
    <mergeCell ref="G321:H321"/>
    <mergeCell ref="G322:H322"/>
    <mergeCell ref="B323:H323"/>
    <mergeCell ref="D199:I199"/>
    <mergeCell ref="B113:F113"/>
    <mergeCell ref="B127:F127"/>
    <mergeCell ref="B128:F128"/>
    <mergeCell ref="B321:D321"/>
    <mergeCell ref="B364:H364"/>
    <mergeCell ref="B366:H366"/>
    <mergeCell ref="B358:H358"/>
    <mergeCell ref="B360:H360"/>
    <mergeCell ref="B362:H362"/>
    <mergeCell ref="B363:H363"/>
    <mergeCell ref="B313:H313"/>
    <mergeCell ref="D270:I270"/>
    <mergeCell ref="D92:I92"/>
    <mergeCell ref="D142:I142"/>
    <mergeCell ref="H18:I18"/>
    <mergeCell ref="E19:G19"/>
    <mergeCell ref="H19:I19"/>
    <mergeCell ref="G66:J66"/>
    <mergeCell ref="G67:J67"/>
    <mergeCell ref="E44:G44"/>
    <mergeCell ref="H39:I39"/>
    <mergeCell ref="H40:I40"/>
    <mergeCell ref="H41:I41"/>
    <mergeCell ref="H42:I42"/>
    <mergeCell ref="H43:I43"/>
    <mergeCell ref="H44:I44"/>
    <mergeCell ref="H49:I49"/>
    <mergeCell ref="D112:I112"/>
    <mergeCell ref="B141:H141"/>
    <mergeCell ref="E20:G20"/>
    <mergeCell ref="E21:G21"/>
    <mergeCell ref="E38:G38"/>
    <mergeCell ref="E22:G22"/>
    <mergeCell ref="E23:G23"/>
    <mergeCell ref="E24:G24"/>
    <mergeCell ref="E36:G36"/>
    <mergeCell ref="E37:G37"/>
    <mergeCell ref="E43:G43"/>
    <mergeCell ref="B99:H99"/>
    <mergeCell ref="G60:J60"/>
    <mergeCell ref="G61:J61"/>
    <mergeCell ref="G62:J62"/>
    <mergeCell ref="G63:J63"/>
    <mergeCell ref="E46:G46"/>
    <mergeCell ref="D3:J3"/>
    <mergeCell ref="D4:J4"/>
    <mergeCell ref="D5:J5"/>
    <mergeCell ref="B6:J6"/>
    <mergeCell ref="C7:H7"/>
    <mergeCell ref="C8:H8"/>
    <mergeCell ref="C9:H9"/>
    <mergeCell ref="G53:J53"/>
    <mergeCell ref="G79:J79"/>
    <mergeCell ref="B49:G49"/>
    <mergeCell ref="B15:J15"/>
    <mergeCell ref="H21:I21"/>
    <mergeCell ref="C10:H10"/>
    <mergeCell ref="B13:J13"/>
    <mergeCell ref="H16:I16"/>
    <mergeCell ref="E16:G16"/>
    <mergeCell ref="E17:G17"/>
    <mergeCell ref="E18:G18"/>
    <mergeCell ref="H17:I17"/>
    <mergeCell ref="E40:G40"/>
    <mergeCell ref="H46:I46"/>
    <mergeCell ref="E47:G47"/>
    <mergeCell ref="H47:I47"/>
    <mergeCell ref="G54:J54"/>
    <mergeCell ref="G55:J55"/>
    <mergeCell ref="E48:G48"/>
    <mergeCell ref="H48:I48"/>
    <mergeCell ref="B51:J51"/>
    <mergeCell ref="G73:J73"/>
    <mergeCell ref="G74:J74"/>
    <mergeCell ref="G75:J75"/>
    <mergeCell ref="G76:J76"/>
    <mergeCell ref="D147:I147"/>
    <mergeCell ref="C103:F103"/>
    <mergeCell ref="B104:F104"/>
    <mergeCell ref="C107:F107"/>
    <mergeCell ref="B108:F108"/>
    <mergeCell ref="C89:H89"/>
    <mergeCell ref="B90:H90"/>
    <mergeCell ref="D96:I96"/>
    <mergeCell ref="B138:F138"/>
    <mergeCell ref="B130:F130"/>
    <mergeCell ref="G64:J64"/>
    <mergeCell ref="J86:J87"/>
    <mergeCell ref="J90:J91"/>
    <mergeCell ref="J94:J95"/>
    <mergeCell ref="J98:J99"/>
    <mergeCell ref="J104:J105"/>
    <mergeCell ref="J108:J109"/>
    <mergeCell ref="G68:J68"/>
    <mergeCell ref="G77:J77"/>
    <mergeCell ref="G78:J78"/>
    <mergeCell ref="G69:J69"/>
    <mergeCell ref="G70:J70"/>
    <mergeCell ref="G71:J71"/>
    <mergeCell ref="G72:J72"/>
    <mergeCell ref="B118:F118"/>
    <mergeCell ref="B126:F126"/>
    <mergeCell ref="B146:H146"/>
    <mergeCell ref="D81:I81"/>
    <mergeCell ref="D84:I84"/>
    <mergeCell ref="D102:I102"/>
    <mergeCell ref="D106:I106"/>
    <mergeCell ref="D88:I88"/>
    <mergeCell ref="D495:I495"/>
    <mergeCell ref="B493:H493"/>
    <mergeCell ref="B527:H527"/>
    <mergeCell ref="B528:H528"/>
    <mergeCell ref="B529:H529"/>
    <mergeCell ref="B531:H531"/>
    <mergeCell ref="B533:H533"/>
    <mergeCell ref="D526:I526"/>
    <mergeCell ref="B563:H563"/>
    <mergeCell ref="B565:H565"/>
    <mergeCell ref="B566:H566"/>
    <mergeCell ref="D564:I564"/>
    <mergeCell ref="B497:H497"/>
    <mergeCell ref="B498:H498"/>
    <mergeCell ref="B500:H500"/>
    <mergeCell ref="B501:H501"/>
    <mergeCell ref="B502:H502"/>
    <mergeCell ref="B504:H504"/>
    <mergeCell ref="D552:I552"/>
    <mergeCell ref="B535:H535"/>
    <mergeCell ref="B536:H536"/>
    <mergeCell ref="B537:H537"/>
    <mergeCell ref="B557:H557"/>
    <mergeCell ref="B544:H544"/>
    <mergeCell ref="D499:I499"/>
    <mergeCell ref="D534:I534"/>
    <mergeCell ref="B801:H801"/>
    <mergeCell ref="B803:H803"/>
    <mergeCell ref="D1004:I1004"/>
    <mergeCell ref="D1000:I1000"/>
    <mergeCell ref="D987:I987"/>
    <mergeCell ref="D970:I970"/>
    <mergeCell ref="D1092:I1092"/>
    <mergeCell ref="D1058:I1058"/>
    <mergeCell ref="D887:I887"/>
    <mergeCell ref="D860:I860"/>
    <mergeCell ref="D1045:I1045"/>
    <mergeCell ref="F985:H985"/>
    <mergeCell ref="B1010:D1010"/>
    <mergeCell ref="B1011:D1011"/>
    <mergeCell ref="B1024:D1024"/>
    <mergeCell ref="D1036:I1036"/>
    <mergeCell ref="D1054:I1054"/>
    <mergeCell ref="B833:H833"/>
    <mergeCell ref="D802:I802"/>
    <mergeCell ref="D814:I814"/>
    <mergeCell ref="D806:I806"/>
    <mergeCell ref="B815:H815"/>
    <mergeCell ref="B816:H816"/>
    <mergeCell ref="B817:H817"/>
    <mergeCell ref="B819:H819"/>
    <mergeCell ref="B820:H820"/>
    <mergeCell ref="B821:H821"/>
    <mergeCell ref="B827:H827"/>
    <mergeCell ref="B828:H828"/>
    <mergeCell ref="D1041:I1041"/>
    <mergeCell ref="B1009:D1009"/>
    <mergeCell ref="B951:H951"/>
    <mergeCell ref="H777:I777"/>
    <mergeCell ref="H773:I773"/>
    <mergeCell ref="E755:F755"/>
    <mergeCell ref="E761:F761"/>
    <mergeCell ref="E762:F762"/>
    <mergeCell ref="B758:F758"/>
    <mergeCell ref="B986:H986"/>
    <mergeCell ref="F989:H989"/>
    <mergeCell ref="F990:H990"/>
    <mergeCell ref="F991:H991"/>
    <mergeCell ref="F992:H992"/>
    <mergeCell ref="B796:H796"/>
    <mergeCell ref="B799:H799"/>
    <mergeCell ref="C949:E949"/>
    <mergeCell ref="D920:I920"/>
    <mergeCell ref="B811:H811"/>
    <mergeCell ref="B812:H812"/>
    <mergeCell ref="B813:H813"/>
    <mergeCell ref="H772:I772"/>
    <mergeCell ref="E773:F773"/>
    <mergeCell ref="B761:D786"/>
    <mergeCell ref="E786:F786"/>
    <mergeCell ref="H786:I786"/>
    <mergeCell ref="D810:I810"/>
    <mergeCell ref="D793:I793"/>
    <mergeCell ref="D798:I798"/>
    <mergeCell ref="H756:I756"/>
    <mergeCell ref="H774:I774"/>
    <mergeCell ref="H775:I775"/>
    <mergeCell ref="E756:F756"/>
    <mergeCell ref="E757:F757"/>
    <mergeCell ref="B800:H800"/>
    <mergeCell ref="E1095:F1095"/>
    <mergeCell ref="G1103:H1103"/>
    <mergeCell ref="E1096:F1096"/>
    <mergeCell ref="B1114:D1116"/>
    <mergeCell ref="B1093:D1093"/>
    <mergeCell ref="E1093:F1093"/>
    <mergeCell ref="B1139:E1139"/>
    <mergeCell ref="B1063:D1063"/>
    <mergeCell ref="D1118:I1118"/>
    <mergeCell ref="D1126:I1126"/>
    <mergeCell ref="E1099:F1099"/>
    <mergeCell ref="E754:F754"/>
    <mergeCell ref="D839:I839"/>
    <mergeCell ref="D826:I826"/>
    <mergeCell ref="D830:I830"/>
    <mergeCell ref="H765:I765"/>
    <mergeCell ref="E766:F766"/>
    <mergeCell ref="H766:I766"/>
    <mergeCell ref="E767:F767"/>
    <mergeCell ref="H767:I767"/>
    <mergeCell ref="E768:F768"/>
    <mergeCell ref="H768:I768"/>
    <mergeCell ref="E769:F769"/>
    <mergeCell ref="H769:I769"/>
    <mergeCell ref="E770:F770"/>
    <mergeCell ref="H770:I770"/>
    <mergeCell ref="E771:F771"/>
    <mergeCell ref="H771:I771"/>
    <mergeCell ref="E772:F772"/>
    <mergeCell ref="D818:I818"/>
    <mergeCell ref="D823:I823"/>
    <mergeCell ref="D835:I835"/>
    <mergeCell ref="H758:I758"/>
    <mergeCell ref="D843:I843"/>
    <mergeCell ref="D864:I864"/>
    <mergeCell ref="D847:I847"/>
    <mergeCell ref="D911:I911"/>
    <mergeCell ref="D891:I891"/>
    <mergeCell ref="D899:I899"/>
    <mergeCell ref="D878:I878"/>
    <mergeCell ref="E1098:F1098"/>
    <mergeCell ref="B1103:D1109"/>
    <mergeCell ref="B751:J751"/>
    <mergeCell ref="B752:J752"/>
    <mergeCell ref="E753:F753"/>
    <mergeCell ref="B1138:E1138"/>
    <mergeCell ref="D1132:I1132"/>
    <mergeCell ref="B1133:E1133"/>
    <mergeCell ref="B1134:E1134"/>
    <mergeCell ref="E1086:H1086"/>
    <mergeCell ref="E1087:H1087"/>
    <mergeCell ref="E1088:H1088"/>
    <mergeCell ref="J1006:J1029"/>
    <mergeCell ref="B1006:D1006"/>
    <mergeCell ref="B759:J759"/>
    <mergeCell ref="B760:D760"/>
    <mergeCell ref="E760:F760"/>
    <mergeCell ref="H763:I763"/>
    <mergeCell ref="E764:F764"/>
    <mergeCell ref="B787:F787"/>
    <mergeCell ref="E765:F765"/>
    <mergeCell ref="B1117:G1117"/>
    <mergeCell ref="E1097:F1097"/>
    <mergeCell ref="D1122:I1122"/>
    <mergeCell ref="B452:D452"/>
    <mergeCell ref="D158:I158"/>
    <mergeCell ref="D190:I190"/>
    <mergeCell ref="D195:I195"/>
    <mergeCell ref="D203:I203"/>
    <mergeCell ref="D209:I209"/>
    <mergeCell ref="D213:I213"/>
    <mergeCell ref="B200:H200"/>
    <mergeCell ref="B201:H201"/>
    <mergeCell ref="D225:I225"/>
    <mergeCell ref="D230:I230"/>
    <mergeCell ref="D234:I234"/>
    <mergeCell ref="D240:I240"/>
    <mergeCell ref="B159:H159"/>
    <mergeCell ref="B226:H226"/>
    <mergeCell ref="B229:H229"/>
    <mergeCell ref="B231:H231"/>
    <mergeCell ref="B232:H232"/>
    <mergeCell ref="B238:H238"/>
    <mergeCell ref="B219:H219"/>
    <mergeCell ref="B215:H215"/>
    <mergeCell ref="B214:H214"/>
    <mergeCell ref="B399:H399"/>
    <mergeCell ref="B400:H400"/>
    <mergeCell ref="B204:F204"/>
    <mergeCell ref="B205:F205"/>
    <mergeCell ref="D340:I340"/>
    <mergeCell ref="B341:H341"/>
    <mergeCell ref="B317:F317"/>
    <mergeCell ref="B318:F318"/>
    <mergeCell ref="B319:H319"/>
    <mergeCell ref="B312:H312"/>
    <mergeCell ref="J232:J233"/>
    <mergeCell ref="B233:H233"/>
    <mergeCell ref="D556:I556"/>
    <mergeCell ref="D915:I915"/>
    <mergeCell ref="B268:H268"/>
    <mergeCell ref="J268:J269"/>
    <mergeCell ref="B269:H269"/>
    <mergeCell ref="B263:H263"/>
    <mergeCell ref="J264:J265"/>
    <mergeCell ref="B265:H265"/>
    <mergeCell ref="D252:I252"/>
    <mergeCell ref="D256:I256"/>
    <mergeCell ref="D262:I262"/>
    <mergeCell ref="D266:I266"/>
    <mergeCell ref="B133:F133"/>
    <mergeCell ref="B184:H184"/>
    <mergeCell ref="J201:J202"/>
    <mergeCell ref="B202:H202"/>
    <mergeCell ref="B191:H191"/>
    <mergeCell ref="B193:H193"/>
    <mergeCell ref="B194:H194"/>
    <mergeCell ref="B196:H196"/>
    <mergeCell ref="B197:H197"/>
    <mergeCell ref="J197:J198"/>
    <mergeCell ref="B198:H198"/>
    <mergeCell ref="J211:J212"/>
    <mergeCell ref="B212:H212"/>
    <mergeCell ref="J149:J157"/>
    <mergeCell ref="B237:H237"/>
    <mergeCell ref="B244:H244"/>
    <mergeCell ref="B245:H245"/>
    <mergeCell ref="J242:J247"/>
    <mergeCell ref="J330:J331"/>
    <mergeCell ref="J334:J335"/>
    <mergeCell ref="J338:J339"/>
    <mergeCell ref="J342:J343"/>
    <mergeCell ref="B305:F305"/>
    <mergeCell ref="B306:H306"/>
    <mergeCell ref="J305:J306"/>
    <mergeCell ref="D324:I324"/>
    <mergeCell ref="B322:D322"/>
    <mergeCell ref="D311:I311"/>
    <mergeCell ref="B224:H224"/>
    <mergeCell ref="B304:F304"/>
    <mergeCell ref="J309:J310"/>
    <mergeCell ref="J313:J314"/>
    <mergeCell ref="J321:J323"/>
    <mergeCell ref="J318:J319"/>
    <mergeCell ref="B326:H326"/>
    <mergeCell ref="J326:J327"/>
    <mergeCell ref="B250:H250"/>
    <mergeCell ref="J250:J251"/>
    <mergeCell ref="B251:H251"/>
    <mergeCell ref="B253:H253"/>
    <mergeCell ref="B254:H254"/>
    <mergeCell ref="J254:J255"/>
    <mergeCell ref="B255:H255"/>
    <mergeCell ref="B257:F257"/>
    <mergeCell ref="B261:H261"/>
    <mergeCell ref="B260:F260"/>
    <mergeCell ref="B258:F258"/>
    <mergeCell ref="J258:J261"/>
    <mergeCell ref="B259:F259"/>
    <mergeCell ref="B267:H267"/>
    <mergeCell ref="J400:J401"/>
    <mergeCell ref="B401:H401"/>
    <mergeCell ref="B403:H403"/>
    <mergeCell ref="B404:H404"/>
    <mergeCell ref="J404:J405"/>
    <mergeCell ref="B405:H405"/>
    <mergeCell ref="J346:J347"/>
    <mergeCell ref="J350:J351"/>
    <mergeCell ref="D390:I390"/>
    <mergeCell ref="D394:I394"/>
    <mergeCell ref="D398:I398"/>
    <mergeCell ref="D402:I402"/>
    <mergeCell ref="J384:J385"/>
    <mergeCell ref="J388:J389"/>
    <mergeCell ref="J359:J360"/>
    <mergeCell ref="J363:J364"/>
    <mergeCell ref="J367:J368"/>
    <mergeCell ref="J375:J376"/>
    <mergeCell ref="J379:J380"/>
    <mergeCell ref="B391:H391"/>
    <mergeCell ref="B392:H392"/>
    <mergeCell ref="J392:J393"/>
    <mergeCell ref="B393:H393"/>
    <mergeCell ref="D382:I382"/>
    <mergeCell ref="D386:I386"/>
    <mergeCell ref="B395:H395"/>
    <mergeCell ref="B396:H396"/>
    <mergeCell ref="B383:H383"/>
    <mergeCell ref="B384:H384"/>
    <mergeCell ref="B387:H387"/>
    <mergeCell ref="B367:H367"/>
    <mergeCell ref="B376:H376"/>
    <mergeCell ref="B472:J472"/>
    <mergeCell ref="B473:D473"/>
    <mergeCell ref="B474:D481"/>
    <mergeCell ref="J474:J481"/>
    <mergeCell ref="H477:I477"/>
    <mergeCell ref="H480:I480"/>
    <mergeCell ref="E481:G481"/>
    <mergeCell ref="B482:J482"/>
    <mergeCell ref="B483:D483"/>
    <mergeCell ref="B484:D490"/>
    <mergeCell ref="J484:J490"/>
    <mergeCell ref="H486:I486"/>
    <mergeCell ref="E490:G490"/>
    <mergeCell ref="H490:I490"/>
    <mergeCell ref="H485:I485"/>
    <mergeCell ref="H473:I473"/>
    <mergeCell ref="H483:I483"/>
    <mergeCell ref="H484:I484"/>
    <mergeCell ref="H489:I489"/>
    <mergeCell ref="H481:I481"/>
    <mergeCell ref="B468:D468"/>
    <mergeCell ref="E468:F468"/>
    <mergeCell ref="G468:H468"/>
    <mergeCell ref="B469:D469"/>
    <mergeCell ref="E469:F469"/>
    <mergeCell ref="G469:H469"/>
    <mergeCell ref="J524:J525"/>
    <mergeCell ref="J493:J494"/>
    <mergeCell ref="J497:J498"/>
    <mergeCell ref="J501:J502"/>
    <mergeCell ref="J505:J506"/>
    <mergeCell ref="J509:J510"/>
    <mergeCell ref="J513:J514"/>
    <mergeCell ref="J452:J470"/>
    <mergeCell ref="H478:I478"/>
    <mergeCell ref="H479:I479"/>
    <mergeCell ref="D522:I522"/>
    <mergeCell ref="B505:H505"/>
    <mergeCell ref="B506:H506"/>
    <mergeCell ref="B508:H508"/>
    <mergeCell ref="B509:H509"/>
    <mergeCell ref="B510:H510"/>
    <mergeCell ref="B512:H512"/>
    <mergeCell ref="B513:H513"/>
    <mergeCell ref="B514:H514"/>
    <mergeCell ref="B523:H523"/>
    <mergeCell ref="B524:H524"/>
    <mergeCell ref="B525:H525"/>
    <mergeCell ref="H487:I487"/>
    <mergeCell ref="H488:I488"/>
    <mergeCell ref="D507:I507"/>
    <mergeCell ref="D511:I511"/>
    <mergeCell ref="B465:D465"/>
    <mergeCell ref="E465:F465"/>
    <mergeCell ref="G465:H465"/>
    <mergeCell ref="B466:D466"/>
    <mergeCell ref="E466:F466"/>
    <mergeCell ref="G466:H466"/>
    <mergeCell ref="B467:D467"/>
    <mergeCell ref="E467:F467"/>
    <mergeCell ref="G467:H467"/>
    <mergeCell ref="J354:J355"/>
    <mergeCell ref="B355:H355"/>
    <mergeCell ref="D369:I369"/>
    <mergeCell ref="B370:H370"/>
    <mergeCell ref="B371:H371"/>
    <mergeCell ref="J371:J372"/>
    <mergeCell ref="B456:D456"/>
    <mergeCell ref="G456:H456"/>
    <mergeCell ref="B457:D457"/>
    <mergeCell ref="G457:H457"/>
    <mergeCell ref="B453:D453"/>
    <mergeCell ref="G453:H453"/>
    <mergeCell ref="B454:D454"/>
    <mergeCell ref="G454:H454"/>
    <mergeCell ref="B455:D455"/>
    <mergeCell ref="G455:H455"/>
    <mergeCell ref="E452:F452"/>
    <mergeCell ref="E453:F453"/>
    <mergeCell ref="E454:F454"/>
    <mergeCell ref="E455:F455"/>
    <mergeCell ref="E456:F456"/>
    <mergeCell ref="J396:J397"/>
    <mergeCell ref="B397:H397"/>
    <mergeCell ref="E458:F458"/>
    <mergeCell ref="G458:H458"/>
    <mergeCell ref="B459:D459"/>
    <mergeCell ref="E459:F459"/>
    <mergeCell ref="G459:H459"/>
    <mergeCell ref="B460:D460"/>
    <mergeCell ref="E460:F460"/>
    <mergeCell ref="G460:H460"/>
    <mergeCell ref="B462:D462"/>
    <mergeCell ref="E462:F462"/>
    <mergeCell ref="G462:H462"/>
    <mergeCell ref="B461:D461"/>
    <mergeCell ref="G461:H461"/>
    <mergeCell ref="B463:D463"/>
    <mergeCell ref="E463:F463"/>
    <mergeCell ref="G463:H463"/>
    <mergeCell ref="B464:D464"/>
    <mergeCell ref="E464:F464"/>
    <mergeCell ref="G464:H464"/>
    <mergeCell ref="J205:J208"/>
    <mergeCell ref="B206:F206"/>
    <mergeCell ref="B207:F207"/>
    <mergeCell ref="B208:H208"/>
    <mergeCell ref="J532:J533"/>
    <mergeCell ref="J528:J529"/>
    <mergeCell ref="J536:J537"/>
    <mergeCell ref="B540:H540"/>
    <mergeCell ref="B542:H542"/>
    <mergeCell ref="B546:H546"/>
    <mergeCell ref="B550:H550"/>
    <mergeCell ref="J572:J573"/>
    <mergeCell ref="B575:E575"/>
    <mergeCell ref="B576:E576"/>
    <mergeCell ref="J576:J593"/>
    <mergeCell ref="B581:E581"/>
    <mergeCell ref="G581:H581"/>
    <mergeCell ref="B582:E582"/>
    <mergeCell ref="G582:H582"/>
    <mergeCell ref="B583:E583"/>
    <mergeCell ref="G583:H583"/>
    <mergeCell ref="B585:E585"/>
    <mergeCell ref="G585:H585"/>
    <mergeCell ref="B577:E577"/>
    <mergeCell ref="G577:H577"/>
    <mergeCell ref="B578:E578"/>
    <mergeCell ref="G578:H578"/>
    <mergeCell ref="B579:E579"/>
    <mergeCell ref="G579:H579"/>
    <mergeCell ref="B458:D458"/>
    <mergeCell ref="B588:E588"/>
    <mergeCell ref="G588:H588"/>
    <mergeCell ref="B589:E589"/>
    <mergeCell ref="G589:H589"/>
    <mergeCell ref="B584:E584"/>
    <mergeCell ref="G584:H584"/>
    <mergeCell ref="B595:E595"/>
    <mergeCell ref="G595:H595"/>
    <mergeCell ref="B596:E596"/>
    <mergeCell ref="G596:H596"/>
    <mergeCell ref="J596:J613"/>
    <mergeCell ref="B597:E597"/>
    <mergeCell ref="G597:H597"/>
    <mergeCell ref="B598:E598"/>
    <mergeCell ref="G598:H598"/>
    <mergeCell ref="B599:E599"/>
    <mergeCell ref="G599:H599"/>
    <mergeCell ref="B600:E600"/>
    <mergeCell ref="G600:H600"/>
    <mergeCell ref="B601:E601"/>
    <mergeCell ref="G601:H601"/>
    <mergeCell ref="B602:E602"/>
    <mergeCell ref="G602:H602"/>
    <mergeCell ref="B603:E603"/>
    <mergeCell ref="G603:H603"/>
    <mergeCell ref="B605:E605"/>
    <mergeCell ref="G605:H605"/>
    <mergeCell ref="B606:E606"/>
    <mergeCell ref="B586:E586"/>
    <mergeCell ref="G586:H586"/>
    <mergeCell ref="B587:E587"/>
    <mergeCell ref="G606:H606"/>
    <mergeCell ref="B607:E607"/>
    <mergeCell ref="G607:H607"/>
    <mergeCell ref="B608:E608"/>
    <mergeCell ref="G608:H608"/>
    <mergeCell ref="B609:E609"/>
    <mergeCell ref="G609:H609"/>
    <mergeCell ref="B610:E610"/>
    <mergeCell ref="G610:H610"/>
    <mergeCell ref="B611:E611"/>
    <mergeCell ref="G611:H611"/>
    <mergeCell ref="B612:E612"/>
    <mergeCell ref="G612:H612"/>
    <mergeCell ref="B613:H613"/>
    <mergeCell ref="B604:E604"/>
    <mergeCell ref="G604:H604"/>
    <mergeCell ref="J616:J623"/>
    <mergeCell ref="D628:I628"/>
    <mergeCell ref="B629:H629"/>
    <mergeCell ref="B630:H630"/>
    <mergeCell ref="D624:I624"/>
    <mergeCell ref="B631:H631"/>
    <mergeCell ref="J626:J627"/>
    <mergeCell ref="J630:J631"/>
    <mergeCell ref="J634:J635"/>
    <mergeCell ref="B666:D666"/>
    <mergeCell ref="J667:J691"/>
    <mergeCell ref="E669:H669"/>
    <mergeCell ref="E670:H670"/>
    <mergeCell ref="E671:H671"/>
    <mergeCell ref="E672:H672"/>
    <mergeCell ref="E673:H673"/>
    <mergeCell ref="E674:H674"/>
    <mergeCell ref="E675:H675"/>
    <mergeCell ref="E676:H676"/>
    <mergeCell ref="E677:H677"/>
    <mergeCell ref="E678:H678"/>
    <mergeCell ref="E679:H679"/>
    <mergeCell ref="E680:H680"/>
    <mergeCell ref="E681:H681"/>
    <mergeCell ref="E682:H682"/>
    <mergeCell ref="E683:H683"/>
    <mergeCell ref="E684:H684"/>
    <mergeCell ref="E685:H685"/>
    <mergeCell ref="E686:H686"/>
    <mergeCell ref="E687:H687"/>
    <mergeCell ref="E688:H688"/>
    <mergeCell ref="E689:H689"/>
    <mergeCell ref="E690:H690"/>
    <mergeCell ref="E691:H691"/>
    <mergeCell ref="D632:I632"/>
    <mergeCell ref="J727:J728"/>
    <mergeCell ref="J731:J732"/>
    <mergeCell ref="J754:J757"/>
    <mergeCell ref="G719:J719"/>
    <mergeCell ref="G720:J720"/>
    <mergeCell ref="G721:J721"/>
    <mergeCell ref="G722:J722"/>
    <mergeCell ref="G723:J723"/>
    <mergeCell ref="G724:J724"/>
    <mergeCell ref="G701:J701"/>
    <mergeCell ref="G702:J702"/>
    <mergeCell ref="G703:J703"/>
    <mergeCell ref="G704:J704"/>
    <mergeCell ref="G705:J705"/>
    <mergeCell ref="G706:J706"/>
    <mergeCell ref="G707:J707"/>
    <mergeCell ref="G708:J708"/>
    <mergeCell ref="H757:I757"/>
    <mergeCell ref="H754:I754"/>
    <mergeCell ref="H755:I755"/>
    <mergeCell ref="B731:H731"/>
    <mergeCell ref="B732:H732"/>
    <mergeCell ref="B734:H734"/>
    <mergeCell ref="B735:H735"/>
    <mergeCell ref="B736:H736"/>
    <mergeCell ref="B738:H738"/>
    <mergeCell ref="B739:H739"/>
    <mergeCell ref="B740:H740"/>
    <mergeCell ref="D733:I733"/>
    <mergeCell ref="D737:I737"/>
    <mergeCell ref="B753:D753"/>
    <mergeCell ref="H753:I753"/>
    <mergeCell ref="J761:J786"/>
    <mergeCell ref="E774:F774"/>
    <mergeCell ref="E775:F775"/>
    <mergeCell ref="H760:I760"/>
    <mergeCell ref="H761:I761"/>
    <mergeCell ref="H762:I762"/>
    <mergeCell ref="E763:F763"/>
    <mergeCell ref="E777:F777"/>
    <mergeCell ref="J791:J792"/>
    <mergeCell ref="J795:J796"/>
    <mergeCell ref="J800:J801"/>
    <mergeCell ref="J804:J805"/>
    <mergeCell ref="J808:J809"/>
    <mergeCell ref="J812:J813"/>
    <mergeCell ref="E776:F776"/>
    <mergeCell ref="H776:I776"/>
    <mergeCell ref="E778:F778"/>
    <mergeCell ref="H778:I778"/>
    <mergeCell ref="E779:F779"/>
    <mergeCell ref="H779:I779"/>
    <mergeCell ref="E780:F780"/>
    <mergeCell ref="H780:I780"/>
    <mergeCell ref="E781:F781"/>
    <mergeCell ref="H781:I781"/>
    <mergeCell ref="E782:F782"/>
    <mergeCell ref="H782:I782"/>
    <mergeCell ref="E783:F783"/>
    <mergeCell ref="H783:I783"/>
    <mergeCell ref="E784:F784"/>
    <mergeCell ref="H784:I784"/>
    <mergeCell ref="E785:F785"/>
    <mergeCell ref="H785:I785"/>
  </mergeCells>
  <phoneticPr fontId="2" type="noConversion"/>
  <conditionalFormatting sqref="F11:H12 H16:H50 G53:G64">
    <cfRule type="cellIs" dxfId="12" priority="48" operator="equal">
      <formula>0</formula>
    </cfRule>
  </conditionalFormatting>
  <conditionalFormatting sqref="G66:G80">
    <cfRule type="cellIs" dxfId="11" priority="5" operator="equal">
      <formula>0</formula>
    </cfRule>
  </conditionalFormatting>
  <conditionalFormatting sqref="G695:G708">
    <cfRule type="cellIs" dxfId="10" priority="1" operator="equal">
      <formula>0</formula>
    </cfRule>
  </conditionalFormatting>
  <conditionalFormatting sqref="G718:G724">
    <cfRule type="cellIs" dxfId="9" priority="2" operator="equal">
      <formula>0</formula>
    </cfRule>
  </conditionalFormatting>
  <printOptions horizontalCentered="1"/>
  <pageMargins left="0.23622047244094491" right="0.23622047244094491" top="0.39370078740157483" bottom="0.39370078740157483" header="0" footer="0.19685039370078741"/>
  <pageSetup paperSize="9" scale="49" fitToHeight="0" orientation="portrait" r:id="rId1"/>
  <headerFooter>
    <oddFooter>Página &amp;P de &amp;N</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FD414"/>
  <sheetViews>
    <sheetView workbookViewId="0"/>
  </sheetViews>
  <sheetFormatPr defaultColWidth="9.140625" defaultRowHeight="19.5" outlineLevelRow="1" x14ac:dyDescent="0.25"/>
  <cols>
    <col min="1" max="1" width="9.140625" style="251"/>
    <col min="2" max="2" width="40.28515625" style="251" bestFit="1" customWidth="1"/>
    <col min="3" max="3" width="9" style="251" bestFit="1" customWidth="1"/>
    <col min="4" max="4" width="8.5703125" style="251" bestFit="1" customWidth="1"/>
    <col min="5" max="5" width="18.85546875" style="251" bestFit="1" customWidth="1"/>
    <col min="6" max="6" width="15.85546875" style="251" bestFit="1" customWidth="1"/>
    <col min="7" max="7" width="6.42578125" style="251" bestFit="1" customWidth="1"/>
    <col min="8" max="8" width="12.5703125" style="251" bestFit="1" customWidth="1"/>
    <col min="9" max="9" width="11.140625" style="251" customWidth="1"/>
    <col min="10" max="11" width="9.140625" style="251"/>
    <col min="12" max="12" width="44.42578125" style="251" bestFit="1" customWidth="1"/>
    <col min="13" max="13" width="19.28515625" style="251" bestFit="1" customWidth="1"/>
    <col min="14" max="14" width="44.42578125" style="251" bestFit="1" customWidth="1"/>
    <col min="15" max="15" width="53.42578125" style="251" bestFit="1" customWidth="1"/>
    <col min="16" max="16" width="6.85546875" style="251" bestFit="1" customWidth="1"/>
    <col min="17" max="17" width="13.140625" style="251" bestFit="1" customWidth="1"/>
    <col min="18" max="18" width="17.140625" style="251" bestFit="1" customWidth="1"/>
    <col min="19" max="19" width="33.42578125" style="251" bestFit="1" customWidth="1"/>
    <col min="20" max="20" width="11.7109375" style="251" bestFit="1" customWidth="1"/>
    <col min="21" max="21" width="7" style="251" bestFit="1" customWidth="1"/>
    <col min="22" max="22" width="15.28515625" style="251" customWidth="1"/>
    <col min="23" max="23" width="33.42578125" style="251" bestFit="1" customWidth="1"/>
    <col min="24" max="24" width="11.7109375" style="251" bestFit="1" customWidth="1"/>
    <col min="25" max="25" width="10.42578125" style="251" bestFit="1" customWidth="1"/>
    <col min="26" max="26" width="8.42578125" style="251" bestFit="1" customWidth="1"/>
    <col min="27" max="27" width="16.7109375" style="251" bestFit="1" customWidth="1"/>
    <col min="28" max="28" width="27.42578125" style="251" bestFit="1" customWidth="1"/>
    <col min="29" max="29" width="81.140625" style="251" bestFit="1" customWidth="1"/>
    <col min="30" max="30" width="6" style="251" bestFit="1" customWidth="1"/>
    <col min="31" max="31" width="23.28515625" style="251" bestFit="1" customWidth="1"/>
    <col min="32" max="32" width="22.85546875" style="251" bestFit="1" customWidth="1"/>
    <col min="33" max="33" width="81.140625" style="251" bestFit="1" customWidth="1"/>
    <col min="34" max="34" width="6.140625" style="251" bestFit="1" customWidth="1"/>
    <col min="35" max="35" width="9.140625" style="251"/>
    <col min="36" max="36" width="38" style="251" bestFit="1" customWidth="1"/>
    <col min="37" max="37" width="40.85546875" style="251" bestFit="1" customWidth="1"/>
    <col min="38" max="38" width="7.85546875" style="251" bestFit="1" customWidth="1"/>
    <col min="39" max="39" width="53.140625" style="251" bestFit="1" customWidth="1"/>
    <col min="40" max="40" width="14.42578125" style="251" bestFit="1" customWidth="1"/>
    <col min="41" max="41" width="10.28515625" style="251" bestFit="1" customWidth="1"/>
    <col min="42" max="42" width="17.85546875" style="251" bestFit="1" customWidth="1"/>
    <col min="43" max="43" width="24" style="251" bestFit="1" customWidth="1"/>
    <col min="44" max="44" width="15" style="251" bestFit="1" customWidth="1"/>
    <col min="45" max="16384" width="9.140625" style="251"/>
  </cols>
  <sheetData>
    <row r="2" spans="2:7 16384:16384" x14ac:dyDescent="0.25">
      <c r="B2" s="959" t="s">
        <v>267</v>
      </c>
      <c r="C2" s="960"/>
      <c r="D2" s="960"/>
      <c r="E2" s="960"/>
      <c r="F2" s="960"/>
      <c r="G2" s="961"/>
    </row>
    <row r="3" spans="2:7 16384:16384" x14ac:dyDescent="0.25">
      <c r="B3" s="962"/>
      <c r="C3" s="963"/>
      <c r="D3" s="963"/>
      <c r="E3" s="963"/>
      <c r="F3" s="963"/>
      <c r="G3" s="964"/>
    </row>
    <row r="4" spans="2:7 16384:16384" x14ac:dyDescent="0.25">
      <c r="B4" s="962"/>
      <c r="C4" s="963"/>
      <c r="D4" s="963"/>
      <c r="E4" s="963"/>
      <c r="F4" s="963"/>
      <c r="G4" s="964"/>
    </row>
    <row r="5" spans="2:7 16384:16384" x14ac:dyDescent="0.25">
      <c r="B5" s="962"/>
      <c r="C5" s="963"/>
      <c r="D5" s="963"/>
      <c r="E5" s="963"/>
      <c r="F5" s="963"/>
      <c r="G5" s="964"/>
    </row>
    <row r="6" spans="2:7 16384:16384" x14ac:dyDescent="0.25">
      <c r="B6" s="965"/>
      <c r="C6" s="966"/>
      <c r="D6" s="966"/>
      <c r="E6" s="966"/>
      <c r="F6" s="966"/>
      <c r="G6" s="967"/>
    </row>
    <row r="8" spans="2:7 16384:16384" s="256" customFormat="1" x14ac:dyDescent="0.25">
      <c r="B8" s="252" t="s">
        <v>893</v>
      </c>
      <c r="C8" s="253"/>
      <c r="D8" s="253"/>
      <c r="E8" s="253"/>
      <c r="F8" s="254"/>
      <c r="G8" s="255"/>
    </row>
    <row r="9" spans="2:7 16384:16384" s="256" customFormat="1" hidden="1" outlineLevel="1" x14ac:dyDescent="0.25">
      <c r="B9" s="256" t="s">
        <v>114</v>
      </c>
      <c r="C9" s="256" t="s">
        <v>241</v>
      </c>
      <c r="D9" s="256" t="s">
        <v>253</v>
      </c>
      <c r="E9" s="256" t="s">
        <v>192</v>
      </c>
      <c r="F9" s="256" t="s">
        <v>219</v>
      </c>
      <c r="G9" s="256" t="s">
        <v>232</v>
      </c>
    </row>
    <row r="10" spans="2:7 16384:16384" s="256" customFormat="1" hidden="1" outlineLevel="1" x14ac:dyDescent="0.25">
      <c r="E10" s="256" t="s">
        <v>894</v>
      </c>
      <c r="F10" s="256">
        <v>0.95</v>
      </c>
      <c r="G10" s="256">
        <v>3.9</v>
      </c>
      <c r="XFD10" s="256">
        <f t="shared" ref="XFD10:XFD47" si="0">SUM(B10:XFC10)</f>
        <v>4.8499999999999996</v>
      </c>
    </row>
    <row r="11" spans="2:7 16384:16384" s="256" customFormat="1" hidden="1" outlineLevel="1" x14ac:dyDescent="0.25">
      <c r="B11" s="256" t="s">
        <v>895</v>
      </c>
      <c r="C11" s="256">
        <v>1</v>
      </c>
      <c r="D11" s="256">
        <v>1</v>
      </c>
      <c r="E11" s="256" t="s">
        <v>896</v>
      </c>
      <c r="F11" s="256">
        <v>1.52</v>
      </c>
      <c r="G11" s="256">
        <v>5.0999999999999996</v>
      </c>
      <c r="XFD11" s="256">
        <f t="shared" si="0"/>
        <v>8.6199999999999992</v>
      </c>
    </row>
    <row r="12" spans="2:7 16384:16384" s="256" customFormat="1" hidden="1" outlineLevel="1" x14ac:dyDescent="0.25">
      <c r="B12" s="256">
        <v>3</v>
      </c>
      <c r="C12" s="256">
        <v>1</v>
      </c>
      <c r="D12" s="256">
        <v>1</v>
      </c>
      <c r="E12" s="256" t="s">
        <v>897</v>
      </c>
      <c r="F12" s="256">
        <v>9</v>
      </c>
      <c r="G12" s="256">
        <v>12</v>
      </c>
      <c r="XFD12" s="256">
        <f t="shared" si="0"/>
        <v>26</v>
      </c>
    </row>
    <row r="13" spans="2:7 16384:16384" s="256" customFormat="1" hidden="1" outlineLevel="1" x14ac:dyDescent="0.25">
      <c r="B13" s="256">
        <v>3</v>
      </c>
      <c r="C13" s="256">
        <v>1</v>
      </c>
      <c r="D13" s="256">
        <v>1</v>
      </c>
      <c r="E13" s="256" t="s">
        <v>898</v>
      </c>
      <c r="F13" s="256">
        <v>4.25</v>
      </c>
      <c r="G13" s="256">
        <v>10.51</v>
      </c>
      <c r="XFD13" s="256">
        <f t="shared" si="0"/>
        <v>19.759999999999998</v>
      </c>
    </row>
    <row r="14" spans="2:7 16384:16384" s="256" customFormat="1" hidden="1" outlineLevel="1" x14ac:dyDescent="0.25">
      <c r="B14" s="256">
        <v>3</v>
      </c>
      <c r="C14" s="256">
        <v>1</v>
      </c>
      <c r="D14" s="256">
        <v>1</v>
      </c>
      <c r="E14" s="256" t="s">
        <v>899</v>
      </c>
      <c r="F14" s="256">
        <v>9.7799999999999994</v>
      </c>
      <c r="G14" s="256">
        <v>12.52</v>
      </c>
      <c r="XFD14" s="256">
        <f t="shared" si="0"/>
        <v>27.299999999999997</v>
      </c>
    </row>
    <row r="15" spans="2:7 16384:16384" s="256" customFormat="1" hidden="1" outlineLevel="1" x14ac:dyDescent="0.25">
      <c r="B15" s="256">
        <v>3</v>
      </c>
      <c r="C15" s="256">
        <v>1</v>
      </c>
      <c r="D15" s="256">
        <v>1</v>
      </c>
      <c r="E15" s="256" t="s">
        <v>900</v>
      </c>
      <c r="F15" s="256">
        <v>20.75</v>
      </c>
      <c r="G15" s="256">
        <v>18.3</v>
      </c>
      <c r="XFD15" s="256">
        <f t="shared" si="0"/>
        <v>44.05</v>
      </c>
    </row>
    <row r="16" spans="2:7 16384:16384" s="256" customFormat="1" hidden="1" outlineLevel="1" x14ac:dyDescent="0.25">
      <c r="B16" s="256">
        <v>8</v>
      </c>
      <c r="C16" s="256">
        <v>1</v>
      </c>
      <c r="D16" s="256">
        <v>3</v>
      </c>
      <c r="E16" s="256" t="s">
        <v>901</v>
      </c>
      <c r="F16" s="256">
        <v>6.67</v>
      </c>
      <c r="G16" s="256">
        <v>10.72</v>
      </c>
      <c r="XFD16" s="256">
        <f t="shared" si="0"/>
        <v>29.39</v>
      </c>
    </row>
    <row r="17" spans="2:7 16384:16384" s="256" customFormat="1" hidden="1" outlineLevel="1" x14ac:dyDescent="0.25">
      <c r="B17" s="256">
        <v>8</v>
      </c>
      <c r="C17" s="256">
        <v>2</v>
      </c>
      <c r="D17" s="256">
        <v>1</v>
      </c>
      <c r="E17" s="256" t="s">
        <v>902</v>
      </c>
      <c r="F17" s="256">
        <v>2.0099999999999998</v>
      </c>
      <c r="G17" s="256">
        <v>6.01</v>
      </c>
      <c r="XFD17" s="256">
        <f t="shared" si="0"/>
        <v>19.02</v>
      </c>
    </row>
    <row r="18" spans="2:7 16384:16384" s="256" customFormat="1" hidden="1" outlineLevel="1" x14ac:dyDescent="0.25">
      <c r="B18" s="256">
        <v>8</v>
      </c>
      <c r="C18" s="256">
        <v>1</v>
      </c>
      <c r="D18" s="256">
        <v>3</v>
      </c>
      <c r="E18" s="256" t="s">
        <v>480</v>
      </c>
      <c r="F18" s="256">
        <v>10.96</v>
      </c>
      <c r="G18" s="256">
        <v>13.29</v>
      </c>
      <c r="XFD18" s="256">
        <f t="shared" si="0"/>
        <v>36.25</v>
      </c>
    </row>
    <row r="19" spans="2:7 16384:16384" s="256" customFormat="1" hidden="1" outlineLevel="1" x14ac:dyDescent="0.25">
      <c r="B19" s="256">
        <v>8</v>
      </c>
      <c r="C19" s="256">
        <v>1</v>
      </c>
      <c r="D19" s="256">
        <v>3</v>
      </c>
      <c r="E19" s="256" t="s">
        <v>254</v>
      </c>
      <c r="F19" s="256">
        <v>4.59</v>
      </c>
      <c r="G19" s="256">
        <v>8.64</v>
      </c>
      <c r="XFD19" s="256">
        <f t="shared" si="0"/>
        <v>25.23</v>
      </c>
    </row>
    <row r="20" spans="2:7 16384:16384" s="256" customFormat="1" hidden="1" outlineLevel="1" x14ac:dyDescent="0.25">
      <c r="B20" s="256">
        <v>8</v>
      </c>
      <c r="C20" s="256">
        <v>1</v>
      </c>
      <c r="D20" s="256">
        <v>3</v>
      </c>
      <c r="E20" s="256" t="s">
        <v>903</v>
      </c>
      <c r="F20" s="256">
        <v>7.57</v>
      </c>
      <c r="G20" s="256">
        <v>16.190000000000001</v>
      </c>
      <c r="XFD20" s="256">
        <f t="shared" si="0"/>
        <v>35.760000000000005</v>
      </c>
    </row>
    <row r="21" spans="2:7 16384:16384" s="256" customFormat="1" hidden="1" outlineLevel="1" x14ac:dyDescent="0.25">
      <c r="B21" s="256">
        <v>8</v>
      </c>
      <c r="C21" s="256">
        <v>1</v>
      </c>
      <c r="D21" s="256">
        <v>3</v>
      </c>
      <c r="E21" s="256" t="s">
        <v>904</v>
      </c>
      <c r="F21" s="256">
        <v>4.26</v>
      </c>
      <c r="G21" s="256">
        <v>10.4</v>
      </c>
      <c r="XFD21" s="256">
        <f t="shared" si="0"/>
        <v>26.659999999999997</v>
      </c>
    </row>
    <row r="22" spans="2:7 16384:16384" s="256" customFormat="1" hidden="1" outlineLevel="1" x14ac:dyDescent="0.25">
      <c r="B22" s="256">
        <v>8</v>
      </c>
      <c r="C22" s="256">
        <v>1</v>
      </c>
      <c r="D22" s="256">
        <v>3</v>
      </c>
      <c r="E22" s="256" t="s">
        <v>905</v>
      </c>
      <c r="F22" s="256">
        <v>7.71</v>
      </c>
      <c r="G22" s="256">
        <v>15.27</v>
      </c>
      <c r="XFD22" s="256">
        <f t="shared" si="0"/>
        <v>34.980000000000004</v>
      </c>
    </row>
    <row r="23" spans="2:7 16384:16384" s="256" customFormat="1" hidden="1" outlineLevel="1" x14ac:dyDescent="0.25">
      <c r="B23" s="256">
        <v>8</v>
      </c>
      <c r="C23" s="256">
        <v>1</v>
      </c>
      <c r="D23" s="256">
        <v>3</v>
      </c>
      <c r="E23" s="256" t="s">
        <v>906</v>
      </c>
      <c r="F23" s="256">
        <v>5.27</v>
      </c>
      <c r="G23" s="256">
        <v>11.23</v>
      </c>
      <c r="XFD23" s="256">
        <f t="shared" si="0"/>
        <v>28.5</v>
      </c>
    </row>
    <row r="24" spans="2:7 16384:16384" s="256" customFormat="1" hidden="1" outlineLevel="1" x14ac:dyDescent="0.25">
      <c r="B24" s="256">
        <v>8</v>
      </c>
      <c r="C24" s="256">
        <v>2</v>
      </c>
      <c r="D24" s="256">
        <v>3</v>
      </c>
      <c r="E24" s="256" t="s">
        <v>386</v>
      </c>
      <c r="F24" s="256">
        <v>3.72</v>
      </c>
      <c r="G24" s="256">
        <v>7.92</v>
      </c>
      <c r="XFD24" s="256">
        <f t="shared" si="0"/>
        <v>24.64</v>
      </c>
    </row>
    <row r="25" spans="2:7 16384:16384" s="256" customFormat="1" hidden="1" outlineLevel="1" x14ac:dyDescent="0.25">
      <c r="B25" s="256">
        <v>8</v>
      </c>
      <c r="C25" s="256">
        <v>1</v>
      </c>
      <c r="D25" s="256">
        <v>3</v>
      </c>
      <c r="E25" s="256" t="s">
        <v>907</v>
      </c>
      <c r="F25" s="256">
        <v>6.07</v>
      </c>
      <c r="G25" s="256">
        <v>11.27</v>
      </c>
      <c r="XFD25" s="256">
        <f t="shared" si="0"/>
        <v>29.34</v>
      </c>
    </row>
    <row r="26" spans="2:7 16384:16384" s="256" customFormat="1" hidden="1" outlineLevel="1" x14ac:dyDescent="0.25">
      <c r="B26" s="256">
        <v>8</v>
      </c>
      <c r="C26" s="256">
        <v>1</v>
      </c>
      <c r="D26" s="256">
        <v>3</v>
      </c>
      <c r="E26" s="256" t="s">
        <v>908</v>
      </c>
      <c r="F26" s="256">
        <v>15.03</v>
      </c>
      <c r="G26" s="256">
        <v>15.79</v>
      </c>
      <c r="XFD26" s="256">
        <f t="shared" si="0"/>
        <v>42.82</v>
      </c>
    </row>
    <row r="27" spans="2:7 16384:16384" s="256" customFormat="1" hidden="1" outlineLevel="1" x14ac:dyDescent="0.25">
      <c r="B27" s="256">
        <v>8</v>
      </c>
      <c r="C27" s="256">
        <v>2</v>
      </c>
      <c r="D27" s="256">
        <v>3</v>
      </c>
      <c r="E27" s="256" t="s">
        <v>909</v>
      </c>
      <c r="F27" s="256">
        <v>11.27</v>
      </c>
      <c r="G27" s="256">
        <v>13.5</v>
      </c>
      <c r="XFD27" s="256">
        <f t="shared" si="0"/>
        <v>37.769999999999996</v>
      </c>
    </row>
    <row r="28" spans="2:7 16384:16384" s="256" customFormat="1" hidden="1" outlineLevel="1" x14ac:dyDescent="0.25">
      <c r="B28" s="256">
        <v>8</v>
      </c>
      <c r="C28" s="256">
        <v>1</v>
      </c>
      <c r="D28" s="256">
        <v>3</v>
      </c>
      <c r="E28" s="256" t="s">
        <v>910</v>
      </c>
      <c r="F28" s="256">
        <v>9.89</v>
      </c>
      <c r="G28" s="256">
        <v>13.04</v>
      </c>
      <c r="XFD28" s="256">
        <f t="shared" si="0"/>
        <v>34.93</v>
      </c>
    </row>
    <row r="29" spans="2:7 16384:16384" s="256" customFormat="1" hidden="1" outlineLevel="1" x14ac:dyDescent="0.25">
      <c r="B29" s="256">
        <v>8</v>
      </c>
      <c r="C29" s="256">
        <v>1</v>
      </c>
      <c r="D29" s="256">
        <v>3</v>
      </c>
      <c r="E29" s="256" t="s">
        <v>911</v>
      </c>
      <c r="F29" s="256">
        <v>13.43</v>
      </c>
      <c r="G29" s="256">
        <v>15.11</v>
      </c>
      <c r="XFD29" s="256">
        <f t="shared" si="0"/>
        <v>40.54</v>
      </c>
    </row>
    <row r="30" spans="2:7 16384:16384" s="256" customFormat="1" hidden="1" outlineLevel="1" x14ac:dyDescent="0.25">
      <c r="B30" s="256">
        <v>8</v>
      </c>
      <c r="C30" s="256">
        <v>1</v>
      </c>
      <c r="D30" s="256">
        <v>3</v>
      </c>
      <c r="E30" s="256" t="s">
        <v>912</v>
      </c>
      <c r="F30" s="256">
        <v>7.91</v>
      </c>
      <c r="G30" s="256">
        <v>12.11</v>
      </c>
      <c r="XFD30" s="256">
        <f t="shared" si="0"/>
        <v>32.019999999999996</v>
      </c>
    </row>
    <row r="31" spans="2:7 16384:16384" s="256" customFormat="1" hidden="1" outlineLevel="1" x14ac:dyDescent="0.25">
      <c r="B31" s="256">
        <v>8</v>
      </c>
      <c r="C31" s="256">
        <v>1</v>
      </c>
      <c r="D31" s="256">
        <v>3</v>
      </c>
      <c r="E31" s="256" t="s">
        <v>913</v>
      </c>
      <c r="F31" s="256">
        <v>3.33</v>
      </c>
      <c r="G31" s="256">
        <v>7.49</v>
      </c>
      <c r="XFD31" s="256">
        <f t="shared" si="0"/>
        <v>22.82</v>
      </c>
    </row>
    <row r="32" spans="2:7 16384:16384" s="256" customFormat="1" hidden="1" outlineLevel="1" x14ac:dyDescent="0.25">
      <c r="B32" s="256">
        <v>8</v>
      </c>
      <c r="C32" s="256">
        <v>1</v>
      </c>
      <c r="D32" s="256">
        <v>3</v>
      </c>
      <c r="E32" s="256" t="s">
        <v>914</v>
      </c>
      <c r="F32" s="256">
        <v>47.49</v>
      </c>
      <c r="G32" s="256">
        <v>27.89</v>
      </c>
      <c r="XFD32" s="256">
        <f t="shared" si="0"/>
        <v>87.38</v>
      </c>
    </row>
    <row r="33" spans="2:7 16384:16384" s="256" customFormat="1" hidden="1" outlineLevel="1" x14ac:dyDescent="0.25">
      <c r="B33" s="256">
        <v>8</v>
      </c>
      <c r="C33" s="256">
        <v>1</v>
      </c>
      <c r="D33" s="256">
        <v>3</v>
      </c>
      <c r="E33" s="256" t="s">
        <v>915</v>
      </c>
      <c r="F33" s="256">
        <v>6.77</v>
      </c>
      <c r="G33" s="256">
        <v>10.78</v>
      </c>
      <c r="XFD33" s="256">
        <f t="shared" si="0"/>
        <v>29.549999999999997</v>
      </c>
    </row>
    <row r="34" spans="2:7 16384:16384" s="256" customFormat="1" hidden="1" outlineLevel="1" x14ac:dyDescent="0.25">
      <c r="B34" s="256">
        <v>8</v>
      </c>
      <c r="C34" s="256">
        <v>1</v>
      </c>
      <c r="D34" s="256">
        <v>3</v>
      </c>
      <c r="E34" s="256" t="s">
        <v>916</v>
      </c>
      <c r="F34" s="256">
        <v>9.1300000000000008</v>
      </c>
      <c r="G34" s="256">
        <v>12.09</v>
      </c>
      <c r="XFD34" s="256">
        <f t="shared" si="0"/>
        <v>33.22</v>
      </c>
    </row>
    <row r="35" spans="2:7 16384:16384" s="256" customFormat="1" hidden="1" outlineLevel="1" x14ac:dyDescent="0.25">
      <c r="B35" s="256">
        <v>8</v>
      </c>
      <c r="C35" s="256">
        <v>1</v>
      </c>
      <c r="D35" s="256">
        <v>3</v>
      </c>
      <c r="E35" s="256" t="s">
        <v>481</v>
      </c>
      <c r="F35" s="256">
        <v>20.89</v>
      </c>
      <c r="G35" s="256">
        <v>23.2</v>
      </c>
      <c r="XFD35" s="256">
        <f t="shared" si="0"/>
        <v>56.09</v>
      </c>
    </row>
    <row r="36" spans="2:7 16384:16384" s="256" customFormat="1" hidden="1" outlineLevel="1" x14ac:dyDescent="0.25">
      <c r="B36" s="256">
        <v>8</v>
      </c>
      <c r="C36" s="256">
        <v>1</v>
      </c>
      <c r="D36" s="256">
        <v>3</v>
      </c>
      <c r="E36" s="256" t="s">
        <v>917</v>
      </c>
      <c r="F36" s="256">
        <v>10.25</v>
      </c>
      <c r="G36" s="256">
        <v>13.27</v>
      </c>
      <c r="XFD36" s="256">
        <f t="shared" si="0"/>
        <v>35.519999999999996</v>
      </c>
    </row>
    <row r="37" spans="2:7 16384:16384" s="256" customFormat="1" hidden="1" outlineLevel="1" x14ac:dyDescent="0.25">
      <c r="B37" s="256">
        <v>8</v>
      </c>
      <c r="C37" s="256">
        <v>2</v>
      </c>
      <c r="D37" s="256">
        <v>3</v>
      </c>
      <c r="E37" s="256" t="s">
        <v>740</v>
      </c>
      <c r="F37" s="256">
        <v>2.89</v>
      </c>
      <c r="G37" s="256">
        <v>7.24</v>
      </c>
      <c r="XFD37" s="256">
        <f t="shared" si="0"/>
        <v>23.130000000000003</v>
      </c>
    </row>
    <row r="38" spans="2:7 16384:16384" s="256" customFormat="1" hidden="1" outlineLevel="1" x14ac:dyDescent="0.25">
      <c r="B38" s="256">
        <v>8</v>
      </c>
      <c r="C38" s="256">
        <v>2</v>
      </c>
      <c r="D38" s="256">
        <v>3</v>
      </c>
      <c r="E38" s="256" t="s">
        <v>918</v>
      </c>
      <c r="F38" s="256">
        <v>3.67</v>
      </c>
      <c r="G38" s="256">
        <v>7.89</v>
      </c>
      <c r="XFD38" s="256">
        <f t="shared" si="0"/>
        <v>24.560000000000002</v>
      </c>
    </row>
    <row r="39" spans="2:7 16384:16384" s="256" customFormat="1" hidden="1" outlineLevel="1" x14ac:dyDescent="0.25">
      <c r="B39" s="256">
        <v>8</v>
      </c>
      <c r="C39" s="256">
        <v>2</v>
      </c>
      <c r="D39" s="256">
        <v>3</v>
      </c>
      <c r="E39" s="256" t="s">
        <v>919</v>
      </c>
      <c r="F39" s="256">
        <v>2.82</v>
      </c>
      <c r="G39" s="256">
        <v>7.18</v>
      </c>
      <c r="XFD39" s="256">
        <f t="shared" si="0"/>
        <v>23</v>
      </c>
    </row>
    <row r="40" spans="2:7 16384:16384" s="256" customFormat="1" hidden="1" outlineLevel="1" x14ac:dyDescent="0.25">
      <c r="B40" s="256">
        <v>8</v>
      </c>
      <c r="C40" s="256">
        <v>2</v>
      </c>
      <c r="D40" s="256">
        <v>3</v>
      </c>
      <c r="E40" s="256" t="s">
        <v>920</v>
      </c>
      <c r="F40" s="256">
        <v>3.67</v>
      </c>
      <c r="G40" s="256">
        <v>7.89</v>
      </c>
      <c r="XFD40" s="256">
        <f t="shared" si="0"/>
        <v>24.560000000000002</v>
      </c>
    </row>
    <row r="41" spans="2:7 16384:16384" s="256" customFormat="1" hidden="1" outlineLevel="1" x14ac:dyDescent="0.25">
      <c r="B41" s="256">
        <v>8</v>
      </c>
      <c r="C41" s="256">
        <v>1</v>
      </c>
      <c r="D41" s="256">
        <v>3</v>
      </c>
      <c r="E41" s="256" t="s">
        <v>921</v>
      </c>
      <c r="F41" s="256">
        <v>11.88</v>
      </c>
      <c r="G41" s="256">
        <v>13.8</v>
      </c>
      <c r="XFD41" s="256">
        <f t="shared" si="0"/>
        <v>37.680000000000007</v>
      </c>
    </row>
    <row r="42" spans="2:7 16384:16384" s="256" customFormat="1" hidden="1" outlineLevel="1" x14ac:dyDescent="0.25">
      <c r="B42" s="256" t="s">
        <v>255</v>
      </c>
      <c r="F42" s="256">
        <v>285.39999999999998</v>
      </c>
      <c r="G42" s="256">
        <v>381.53</v>
      </c>
      <c r="XFD42" s="256">
        <f t="shared" si="0"/>
        <v>666.93</v>
      </c>
    </row>
    <row r="43" spans="2:7 16384:16384" s="256" customFormat="1" hidden="1" outlineLevel="1" x14ac:dyDescent="0.25">
      <c r="XFD43" s="256">
        <f>SUM(B43:XFC43)</f>
        <v>0</v>
      </c>
    </row>
    <row r="44" spans="2:7 16384:16384" hidden="1" outlineLevel="1" x14ac:dyDescent="0.25"/>
    <row r="45" spans="2:7 16384:16384" hidden="1" outlineLevel="1" x14ac:dyDescent="0.25"/>
    <row r="46" spans="2:7 16384:16384" hidden="1" outlineLevel="1" x14ac:dyDescent="0.25"/>
    <row r="47" spans="2:7 16384:16384" hidden="1" outlineLevel="1" x14ac:dyDescent="0.25">
      <c r="XFD47" s="251">
        <f t="shared" si="0"/>
        <v>0</v>
      </c>
    </row>
    <row r="48" spans="2:7 16384:16384" collapsed="1" x14ac:dyDescent="0.25"/>
    <row r="50" spans="2:8" s="256" customFormat="1" x14ac:dyDescent="0.25">
      <c r="B50" s="252" t="s">
        <v>922</v>
      </c>
      <c r="C50" s="253"/>
      <c r="D50" s="253"/>
      <c r="E50" s="253"/>
      <c r="F50" s="254"/>
      <c r="G50" s="255"/>
      <c r="H50" s="257"/>
    </row>
    <row r="51" spans="2:8" s="256" customFormat="1" hidden="1" outlineLevel="1" x14ac:dyDescent="0.25">
      <c r="B51" s="256" t="s">
        <v>235</v>
      </c>
      <c r="C51" s="256" t="s">
        <v>217</v>
      </c>
      <c r="D51" s="256" t="s">
        <v>218</v>
      </c>
      <c r="E51" s="256" t="s">
        <v>219</v>
      </c>
      <c r="F51" s="256" t="s">
        <v>236</v>
      </c>
      <c r="G51" s="256" t="s">
        <v>46</v>
      </c>
      <c r="H51" s="257"/>
    </row>
    <row r="52" spans="2:8" s="256" customFormat="1" hidden="1" outlineLevel="1" x14ac:dyDescent="0.25">
      <c r="B52" s="256" t="s">
        <v>257</v>
      </c>
      <c r="C52" s="256">
        <v>0.7</v>
      </c>
      <c r="D52" s="256">
        <v>2.1</v>
      </c>
      <c r="E52" s="256">
        <v>4.41</v>
      </c>
      <c r="F52" s="256">
        <v>3</v>
      </c>
      <c r="G52" s="256" t="s">
        <v>923</v>
      </c>
      <c r="H52" s="257"/>
    </row>
    <row r="53" spans="2:8" s="256" customFormat="1" hidden="1" outlineLevel="1" x14ac:dyDescent="0.25">
      <c r="B53" s="256" t="s">
        <v>258</v>
      </c>
      <c r="C53" s="256">
        <v>0.7</v>
      </c>
      <c r="D53" s="256">
        <v>2.1</v>
      </c>
      <c r="E53" s="256">
        <v>1.47</v>
      </c>
      <c r="F53" s="256">
        <v>1</v>
      </c>
      <c r="G53" s="256" t="s">
        <v>924</v>
      </c>
      <c r="H53" s="257"/>
    </row>
    <row r="54" spans="2:8" s="256" customFormat="1" hidden="1" outlineLevel="1" x14ac:dyDescent="0.25">
      <c r="B54" s="256" t="s">
        <v>259</v>
      </c>
      <c r="C54" s="256">
        <v>0.8</v>
      </c>
      <c r="D54" s="256">
        <v>2.1</v>
      </c>
      <c r="E54" s="256">
        <v>25.2</v>
      </c>
      <c r="F54" s="256">
        <v>15</v>
      </c>
      <c r="G54" s="256" t="s">
        <v>923</v>
      </c>
      <c r="H54" s="257"/>
    </row>
    <row r="55" spans="2:8" s="256" customFormat="1" hidden="1" outlineLevel="1" x14ac:dyDescent="0.25">
      <c r="B55" s="256" t="s">
        <v>261</v>
      </c>
      <c r="C55" s="256">
        <v>0.8</v>
      </c>
      <c r="D55" s="256">
        <v>2.1</v>
      </c>
      <c r="E55" s="256">
        <v>1.68</v>
      </c>
      <c r="F55" s="256">
        <v>1</v>
      </c>
      <c r="G55" s="256" t="s">
        <v>925</v>
      </c>
      <c r="H55" s="257"/>
    </row>
    <row r="56" spans="2:8" s="256" customFormat="1" hidden="1" outlineLevel="1" x14ac:dyDescent="0.25">
      <c r="B56" s="256" t="s">
        <v>633</v>
      </c>
      <c r="C56" s="256">
        <v>1</v>
      </c>
      <c r="D56" s="256">
        <v>2.14</v>
      </c>
      <c r="E56" s="256">
        <v>2.14</v>
      </c>
      <c r="F56" s="256">
        <v>1</v>
      </c>
      <c r="G56" s="256" t="s">
        <v>923</v>
      </c>
      <c r="H56" s="257"/>
    </row>
    <row r="57" spans="2:8" s="256" customFormat="1" hidden="1" outlineLevel="1" x14ac:dyDescent="0.25">
      <c r="B57" s="256" t="s">
        <v>926</v>
      </c>
      <c r="C57" s="256">
        <v>0.8</v>
      </c>
      <c r="D57" s="256">
        <v>2.1</v>
      </c>
      <c r="E57" s="256">
        <v>3.36</v>
      </c>
      <c r="F57" s="256">
        <v>2</v>
      </c>
      <c r="G57" s="256" t="s">
        <v>927</v>
      </c>
      <c r="H57" s="257"/>
    </row>
    <row r="58" spans="2:8" s="256" customFormat="1" hidden="1" outlineLevel="1" x14ac:dyDescent="0.25">
      <c r="B58" s="256" t="s">
        <v>928</v>
      </c>
      <c r="C58" s="256">
        <v>0.8</v>
      </c>
      <c r="D58" s="256">
        <v>0.8</v>
      </c>
      <c r="E58" s="256">
        <v>1.28</v>
      </c>
      <c r="F58" s="256">
        <v>2</v>
      </c>
      <c r="G58" s="256" t="s">
        <v>929</v>
      </c>
      <c r="H58" s="257"/>
    </row>
    <row r="59" spans="2:8" s="256" customFormat="1" hidden="1" outlineLevel="1" x14ac:dyDescent="0.25">
      <c r="B59" s="256" t="s">
        <v>930</v>
      </c>
      <c r="C59" s="256">
        <v>0.8</v>
      </c>
      <c r="D59" s="256">
        <v>1.6</v>
      </c>
      <c r="E59" s="256">
        <v>1.28</v>
      </c>
      <c r="F59" s="256">
        <v>1</v>
      </c>
      <c r="G59" s="256" t="s">
        <v>929</v>
      </c>
      <c r="H59" s="257"/>
    </row>
    <row r="60" spans="2:8" s="256" customFormat="1" hidden="1" outlineLevel="1" x14ac:dyDescent="0.25">
      <c r="B60" s="256" t="s">
        <v>931</v>
      </c>
      <c r="C60" s="256">
        <v>0.9</v>
      </c>
      <c r="D60" s="256">
        <v>2.1</v>
      </c>
      <c r="E60" s="256">
        <v>3.78</v>
      </c>
      <c r="F60" s="256">
        <v>2</v>
      </c>
      <c r="G60" s="256" t="s">
        <v>932</v>
      </c>
      <c r="H60" s="257"/>
    </row>
    <row r="61" spans="2:8" s="256" customFormat="1" hidden="1" outlineLevel="1" x14ac:dyDescent="0.25">
      <c r="B61" s="256" t="s">
        <v>933</v>
      </c>
      <c r="C61" s="256">
        <v>1.5</v>
      </c>
      <c r="D61" s="256">
        <v>2.1</v>
      </c>
      <c r="E61" s="256">
        <v>3.15</v>
      </c>
      <c r="F61" s="256">
        <v>1</v>
      </c>
      <c r="G61" s="256" t="s">
        <v>934</v>
      </c>
      <c r="H61" s="257"/>
    </row>
    <row r="62" spans="2:8" s="256" customFormat="1" hidden="1" outlineLevel="1" x14ac:dyDescent="0.25">
      <c r="B62" s="256" t="s">
        <v>935</v>
      </c>
      <c r="C62" s="256">
        <v>1.8</v>
      </c>
      <c r="D62" s="256">
        <v>2.1</v>
      </c>
      <c r="E62" s="256">
        <v>3.78</v>
      </c>
      <c r="F62" s="256">
        <v>1</v>
      </c>
      <c r="G62" s="256" t="s">
        <v>936</v>
      </c>
      <c r="H62" s="257"/>
    </row>
    <row r="63" spans="2:8" s="256" customFormat="1" hidden="1" outlineLevel="1" x14ac:dyDescent="0.25"/>
    <row r="64" spans="2:8" hidden="1" outlineLevel="1" x14ac:dyDescent="0.25"/>
    <row r="65" spans="2:8" hidden="1" outlineLevel="1" x14ac:dyDescent="0.25"/>
    <row r="66" spans="2:8" hidden="1" outlineLevel="1" x14ac:dyDescent="0.25"/>
    <row r="67" spans="2:8" collapsed="1" x14ac:dyDescent="0.25"/>
    <row r="69" spans="2:8" s="256" customFormat="1" x14ac:dyDescent="0.25">
      <c r="B69" s="252" t="s">
        <v>937</v>
      </c>
      <c r="C69" s="253"/>
      <c r="D69" s="253"/>
      <c r="E69" s="253"/>
      <c r="F69" s="254"/>
      <c r="G69" s="255"/>
      <c r="H69" s="258"/>
    </row>
    <row r="70" spans="2:8" s="256" customFormat="1" hidden="1" outlineLevel="1" x14ac:dyDescent="0.25">
      <c r="B70" s="256" t="s">
        <v>235</v>
      </c>
      <c r="C70" s="256" t="s">
        <v>217</v>
      </c>
      <c r="D70" s="256" t="s">
        <v>218</v>
      </c>
      <c r="E70" s="256" t="s">
        <v>219</v>
      </c>
      <c r="F70" s="256" t="s">
        <v>236</v>
      </c>
      <c r="G70" s="256" t="s">
        <v>710</v>
      </c>
      <c r="H70" s="257"/>
    </row>
    <row r="71" spans="2:8" s="256" customFormat="1" hidden="1" outlineLevel="1" x14ac:dyDescent="0.25">
      <c r="B71" s="256" t="s">
        <v>264</v>
      </c>
      <c r="C71" s="256">
        <v>0.9</v>
      </c>
      <c r="D71" s="256">
        <v>0.5</v>
      </c>
      <c r="E71" s="256">
        <v>3.6</v>
      </c>
      <c r="F71" s="256">
        <v>8</v>
      </c>
      <c r="G71" s="256" t="s">
        <v>938</v>
      </c>
      <c r="H71" s="257"/>
    </row>
    <row r="72" spans="2:8" s="256" customFormat="1" hidden="1" outlineLevel="1" x14ac:dyDescent="0.25">
      <c r="B72" s="256" t="s">
        <v>939</v>
      </c>
      <c r="C72" s="256">
        <v>1</v>
      </c>
      <c r="D72" s="256">
        <v>1</v>
      </c>
      <c r="E72" s="256">
        <v>2</v>
      </c>
      <c r="F72" s="256">
        <v>2</v>
      </c>
      <c r="G72" s="256" t="s">
        <v>940</v>
      </c>
      <c r="H72" s="257"/>
    </row>
    <row r="73" spans="2:8" s="256" customFormat="1" hidden="1" outlineLevel="1" x14ac:dyDescent="0.25">
      <c r="B73" s="256" t="s">
        <v>263</v>
      </c>
      <c r="C73" s="256">
        <v>1</v>
      </c>
      <c r="D73" s="256">
        <v>1</v>
      </c>
      <c r="E73" s="256">
        <v>2</v>
      </c>
      <c r="F73" s="256">
        <v>2</v>
      </c>
      <c r="G73" s="256" t="s">
        <v>941</v>
      </c>
      <c r="H73" s="257"/>
    </row>
    <row r="74" spans="2:8" s="256" customFormat="1" hidden="1" outlineLevel="1" x14ac:dyDescent="0.25">
      <c r="B74" s="256" t="s">
        <v>942</v>
      </c>
      <c r="C74" s="256">
        <v>1.2</v>
      </c>
      <c r="D74" s="256">
        <v>1</v>
      </c>
      <c r="E74" s="256">
        <v>1.2</v>
      </c>
      <c r="F74" s="256">
        <v>1</v>
      </c>
      <c r="G74" s="256" t="s">
        <v>940</v>
      </c>
      <c r="H74" s="257"/>
    </row>
    <row r="75" spans="2:8" s="256" customFormat="1" hidden="1" outlineLevel="1" x14ac:dyDescent="0.25">
      <c r="B75" s="256" t="s">
        <v>352</v>
      </c>
      <c r="C75" s="256">
        <v>1.2</v>
      </c>
      <c r="D75" s="256">
        <v>1</v>
      </c>
      <c r="E75" s="256">
        <v>1.2</v>
      </c>
      <c r="F75" s="256">
        <v>1</v>
      </c>
      <c r="G75" s="256" t="s">
        <v>941</v>
      </c>
      <c r="H75" s="257"/>
    </row>
    <row r="76" spans="2:8" s="256" customFormat="1" hidden="1" outlineLevel="1" x14ac:dyDescent="0.25">
      <c r="B76" s="256" t="s">
        <v>943</v>
      </c>
      <c r="C76" s="256">
        <v>1.5</v>
      </c>
      <c r="D76" s="256">
        <v>1</v>
      </c>
      <c r="E76" s="256">
        <v>7.5</v>
      </c>
      <c r="F76" s="256">
        <v>5</v>
      </c>
      <c r="G76" s="256" t="s">
        <v>940</v>
      </c>
      <c r="H76" s="257"/>
    </row>
    <row r="77" spans="2:8" s="256" customFormat="1" hidden="1" outlineLevel="1" x14ac:dyDescent="0.25">
      <c r="B77" s="256" t="s">
        <v>388</v>
      </c>
      <c r="C77" s="256">
        <v>1.5</v>
      </c>
      <c r="D77" s="256">
        <v>1</v>
      </c>
      <c r="E77" s="256">
        <v>7.5</v>
      </c>
      <c r="F77" s="256">
        <v>5</v>
      </c>
      <c r="G77" s="256" t="s">
        <v>941</v>
      </c>
      <c r="H77" s="257"/>
    </row>
    <row r="78" spans="2:8" s="256" customFormat="1" hidden="1" outlineLevel="1" x14ac:dyDescent="0.25">
      <c r="B78" s="256" t="s">
        <v>944</v>
      </c>
      <c r="C78" s="256">
        <v>2</v>
      </c>
      <c r="D78" s="256">
        <v>1</v>
      </c>
      <c r="E78" s="256">
        <v>6</v>
      </c>
      <c r="F78" s="256">
        <v>3</v>
      </c>
      <c r="G78" s="256" t="s">
        <v>940</v>
      </c>
      <c r="H78" s="257"/>
    </row>
    <row r="79" spans="2:8" s="256" customFormat="1" hidden="1" outlineLevel="1" x14ac:dyDescent="0.25">
      <c r="B79" s="256" t="s">
        <v>945</v>
      </c>
      <c r="C79" s="256">
        <v>2</v>
      </c>
      <c r="D79" s="256">
        <v>1.2</v>
      </c>
      <c r="E79" s="256">
        <v>7.2</v>
      </c>
      <c r="F79" s="256">
        <v>3</v>
      </c>
      <c r="G79" s="256" t="s">
        <v>940</v>
      </c>
      <c r="H79" s="257"/>
    </row>
    <row r="80" spans="2:8" s="256" customFormat="1" hidden="1" outlineLevel="1" x14ac:dyDescent="0.25">
      <c r="B80" s="256" t="s">
        <v>387</v>
      </c>
      <c r="C80" s="256">
        <v>2</v>
      </c>
      <c r="D80" s="256">
        <v>1</v>
      </c>
      <c r="E80" s="256">
        <v>6</v>
      </c>
      <c r="F80" s="256">
        <v>3</v>
      </c>
      <c r="G80" s="256" t="s">
        <v>941</v>
      </c>
      <c r="H80" s="257"/>
    </row>
    <row r="81" spans="2:8" s="256" customFormat="1" hidden="1" outlineLevel="1" x14ac:dyDescent="0.25">
      <c r="B81" s="256" t="s">
        <v>540</v>
      </c>
      <c r="C81" s="256">
        <v>2</v>
      </c>
      <c r="D81" s="256">
        <v>1.2</v>
      </c>
      <c r="E81" s="256">
        <v>7.2</v>
      </c>
      <c r="F81" s="256">
        <v>3</v>
      </c>
      <c r="G81" s="256" t="s">
        <v>941</v>
      </c>
      <c r="H81" s="257"/>
    </row>
    <row r="82" spans="2:8" s="256" customFormat="1" hidden="1" outlineLevel="1" x14ac:dyDescent="0.25">
      <c r="B82" s="256" t="s">
        <v>946</v>
      </c>
      <c r="C82" s="256">
        <v>2.5</v>
      </c>
      <c r="D82" s="256">
        <v>1.47</v>
      </c>
      <c r="E82" s="256">
        <v>10.99</v>
      </c>
      <c r="F82" s="256">
        <v>3</v>
      </c>
      <c r="G82" s="256" t="s">
        <v>940</v>
      </c>
      <c r="H82" s="257"/>
    </row>
    <row r="83" spans="2:8" hidden="1" outlineLevel="1" x14ac:dyDescent="0.25">
      <c r="B83" s="256" t="s">
        <v>636</v>
      </c>
      <c r="C83" s="256">
        <v>2.5</v>
      </c>
      <c r="D83" s="256">
        <v>1.5</v>
      </c>
      <c r="E83" s="256">
        <v>11.25</v>
      </c>
      <c r="F83" s="256">
        <v>3</v>
      </c>
      <c r="G83" s="256" t="s">
        <v>941</v>
      </c>
      <c r="H83" s="257"/>
    </row>
    <row r="84" spans="2:8" hidden="1" outlineLevel="1" x14ac:dyDescent="0.25"/>
    <row r="85" spans="2:8" hidden="1" outlineLevel="1" x14ac:dyDescent="0.25"/>
    <row r="86" spans="2:8" collapsed="1" x14ac:dyDescent="0.25"/>
    <row r="89" spans="2:8" s="256" customFormat="1" x14ac:dyDescent="0.25">
      <c r="B89" s="252" t="s">
        <v>947</v>
      </c>
      <c r="C89" s="253"/>
      <c r="D89" s="253"/>
      <c r="E89"/>
      <c r="F89"/>
      <c r="G89"/>
      <c r="H89"/>
    </row>
    <row r="90" spans="2:8" s="256" customFormat="1" hidden="1" outlineLevel="1" x14ac:dyDescent="0.25">
      <c r="B90" s="256" t="s">
        <v>948</v>
      </c>
      <c r="C90" s="256" t="s">
        <v>949</v>
      </c>
      <c r="D90" s="256" t="s">
        <v>950</v>
      </c>
      <c r="E90"/>
      <c r="F90"/>
      <c r="G90"/>
      <c r="H90"/>
    </row>
    <row r="91" spans="2:8" s="256" customFormat="1" hidden="1" outlineLevel="1" x14ac:dyDescent="0.25">
      <c r="B91" s="256" t="s">
        <v>951</v>
      </c>
      <c r="C91" s="256">
        <v>122.04</v>
      </c>
      <c r="D91" s="256">
        <v>180.76</v>
      </c>
      <c r="E91"/>
      <c r="F91"/>
      <c r="G91"/>
      <c r="H91"/>
    </row>
    <row r="92" spans="2:8" s="256" customFormat="1" hidden="1" outlineLevel="1" x14ac:dyDescent="0.25">
      <c r="B92" s="256" t="s">
        <v>952</v>
      </c>
      <c r="C92" s="256">
        <v>45.8</v>
      </c>
      <c r="D92" s="256">
        <v>80.260000000000005</v>
      </c>
      <c r="E92"/>
      <c r="F92"/>
      <c r="G92"/>
      <c r="H92"/>
    </row>
    <row r="93" spans="2:8" s="256" customFormat="1" hidden="1" outlineLevel="1" x14ac:dyDescent="0.25">
      <c r="B93" s="256" t="s">
        <v>953</v>
      </c>
      <c r="C93" s="256">
        <v>2.0099999999999998</v>
      </c>
      <c r="D93" s="256">
        <v>6.01</v>
      </c>
      <c r="E93"/>
      <c r="F93"/>
      <c r="G93"/>
      <c r="H93"/>
    </row>
    <row r="94" spans="2:8" s="256" customFormat="1" hidden="1" outlineLevel="1" x14ac:dyDescent="0.25">
      <c r="B94" s="256" t="s">
        <v>954</v>
      </c>
      <c r="C94" s="256">
        <v>232.83</v>
      </c>
      <c r="D94" s="256">
        <v>291.92</v>
      </c>
      <c r="E94"/>
      <c r="F94"/>
      <c r="G94"/>
      <c r="H94"/>
    </row>
    <row r="95" spans="2:8" s="256" customFormat="1" hidden="1" outlineLevel="1" x14ac:dyDescent="0.25">
      <c r="E95"/>
      <c r="F95"/>
      <c r="G95"/>
      <c r="H95"/>
    </row>
    <row r="96" spans="2:8" hidden="1" outlineLevel="1" x14ac:dyDescent="0.25">
      <c r="B96" s="256"/>
      <c r="C96" s="256"/>
      <c r="D96" s="256"/>
      <c r="E96"/>
      <c r="F96"/>
      <c r="G96"/>
      <c r="H96"/>
    </row>
    <row r="97" spans="2:8" hidden="1" outlineLevel="1" x14ac:dyDescent="0.25"/>
    <row r="98" spans="2:8" hidden="1" outlineLevel="1" x14ac:dyDescent="0.25"/>
    <row r="99" spans="2:8" collapsed="1" x14ac:dyDescent="0.25"/>
    <row r="102" spans="2:8" s="256" customFormat="1" x14ac:dyDescent="0.25">
      <c r="B102" s="252" t="s">
        <v>958</v>
      </c>
      <c r="C102" s="253"/>
      <c r="D102" s="253"/>
      <c r="E102" s="257"/>
      <c r="F102" s="257"/>
      <c r="G102" s="257"/>
      <c r="H102" s="257"/>
    </row>
    <row r="103" spans="2:8" s="256" customFormat="1" hidden="1" outlineLevel="1" x14ac:dyDescent="0.25">
      <c r="B103" s="256" t="s">
        <v>192</v>
      </c>
      <c r="C103" s="256" t="s">
        <v>232</v>
      </c>
      <c r="D103" s="256" t="s">
        <v>219</v>
      </c>
      <c r="E103" s="257"/>
      <c r="F103" s="257"/>
      <c r="G103" s="257"/>
      <c r="H103" s="257"/>
    </row>
    <row r="104" spans="2:8" s="256" customFormat="1" hidden="1" outlineLevel="1" x14ac:dyDescent="0.25">
      <c r="B104" s="256" t="s">
        <v>902</v>
      </c>
      <c r="C104" s="256">
        <v>6.01</v>
      </c>
      <c r="D104" s="256">
        <v>2.0099999999999998</v>
      </c>
      <c r="E104" s="257"/>
      <c r="F104" s="257"/>
      <c r="G104" s="257"/>
      <c r="H104" s="257"/>
    </row>
    <row r="105" spans="2:8" s="256" customFormat="1" hidden="1" outlineLevel="1" x14ac:dyDescent="0.25">
      <c r="B105" s="256" t="s">
        <v>255</v>
      </c>
      <c r="C105" s="256">
        <v>6.01</v>
      </c>
      <c r="D105" s="256">
        <v>2.0099999999999998</v>
      </c>
      <c r="E105" s="257"/>
      <c r="F105" s="257"/>
      <c r="G105" s="257"/>
      <c r="H105" s="257"/>
    </row>
    <row r="106" spans="2:8" s="256" customFormat="1" hidden="1" outlineLevel="1" x14ac:dyDescent="0.25">
      <c r="E106" s="257"/>
      <c r="F106" s="257"/>
      <c r="G106" s="257"/>
      <c r="H106" s="257"/>
    </row>
    <row r="107" spans="2:8" s="256" customFormat="1" hidden="1" outlineLevel="1" x14ac:dyDescent="0.25">
      <c r="E107" s="257"/>
      <c r="F107" s="257"/>
      <c r="G107" s="257"/>
      <c r="H107" s="257"/>
    </row>
    <row r="108" spans="2:8" s="256" customFormat="1" hidden="1" outlineLevel="1" x14ac:dyDescent="0.25"/>
    <row r="109" spans="2:8" s="256" customFormat="1" hidden="1" outlineLevel="1" x14ac:dyDescent="0.25"/>
    <row r="110" spans="2:8" s="256" customFormat="1" collapsed="1" x14ac:dyDescent="0.25"/>
    <row r="111" spans="2:8" x14ac:dyDescent="0.25">
      <c r="B111" s="256"/>
      <c r="C111" s="256"/>
      <c r="D111" s="256"/>
      <c r="E111" s="256"/>
      <c r="F111" s="256"/>
      <c r="G111" s="256"/>
      <c r="H111" s="256"/>
    </row>
    <row r="112" spans="2:8" s="256" customFormat="1" x14ac:dyDescent="0.25">
      <c r="B112" s="252" t="s">
        <v>968</v>
      </c>
      <c r="C112" s="253"/>
      <c r="D112" s="253"/>
      <c r="E112" s="258"/>
      <c r="F112" s="258"/>
      <c r="G112" s="258"/>
      <c r="H112" s="258"/>
    </row>
    <row r="113" spans="2:8" s="256" customFormat="1" hidden="1" outlineLevel="1" x14ac:dyDescent="0.25">
      <c r="B113" s="256" t="s">
        <v>192</v>
      </c>
      <c r="C113" s="256" t="s">
        <v>219</v>
      </c>
      <c r="D113" s="256" t="s">
        <v>232</v>
      </c>
      <c r="E113" s="257" t="s">
        <v>969</v>
      </c>
      <c r="F113" s="257" t="s">
        <v>265</v>
      </c>
      <c r="G113" s="257" t="s">
        <v>270</v>
      </c>
      <c r="H113" s="257" t="s">
        <v>234</v>
      </c>
    </row>
    <row r="114" spans="2:8" s="256" customFormat="1" hidden="1" outlineLevel="1" x14ac:dyDescent="0.25">
      <c r="B114" s="256" t="s">
        <v>902</v>
      </c>
      <c r="C114" s="256">
        <v>2.0099999999999998</v>
      </c>
      <c r="D114" s="256">
        <v>6.01</v>
      </c>
      <c r="E114" s="257">
        <v>1.5</v>
      </c>
      <c r="F114" s="257">
        <v>9.02</v>
      </c>
      <c r="G114" s="257">
        <v>1.05</v>
      </c>
      <c r="H114" s="257">
        <v>7.97</v>
      </c>
    </row>
    <row r="115" spans="2:8" s="256" customFormat="1" hidden="1" outlineLevel="1" x14ac:dyDescent="0.25">
      <c r="B115" s="256" t="s">
        <v>963</v>
      </c>
      <c r="C115" s="256">
        <v>11.27</v>
      </c>
      <c r="D115" s="256">
        <v>13.5</v>
      </c>
      <c r="E115" s="257">
        <v>2.8</v>
      </c>
      <c r="F115" s="257">
        <v>37.799999999999997</v>
      </c>
      <c r="G115" s="257">
        <v>4.08</v>
      </c>
      <c r="H115" s="257">
        <v>33.72</v>
      </c>
    </row>
    <row r="116" spans="2:8" s="256" customFormat="1" hidden="1" outlineLevel="1" x14ac:dyDescent="0.25">
      <c r="B116" s="256" t="s">
        <v>911</v>
      </c>
      <c r="C116" s="256">
        <v>13.43</v>
      </c>
      <c r="D116" s="256">
        <v>15.11</v>
      </c>
      <c r="E116" s="257">
        <v>1.5</v>
      </c>
      <c r="F116" s="257">
        <v>22.67</v>
      </c>
      <c r="G116" s="257">
        <v>1.2</v>
      </c>
      <c r="H116" s="257">
        <v>21.47</v>
      </c>
    </row>
    <row r="117" spans="2:8" s="256" customFormat="1" hidden="1" outlineLevel="1" x14ac:dyDescent="0.25">
      <c r="B117" s="256" t="s">
        <v>964</v>
      </c>
      <c r="C117" s="256">
        <v>3.72</v>
      </c>
      <c r="D117" s="256">
        <v>7.92</v>
      </c>
      <c r="E117" s="257">
        <v>1.5</v>
      </c>
      <c r="F117" s="257">
        <v>11.88</v>
      </c>
      <c r="G117" s="257">
        <v>1.05</v>
      </c>
      <c r="H117" s="257">
        <v>10.83</v>
      </c>
    </row>
    <row r="118" spans="2:8" s="256" customFormat="1" hidden="1" outlineLevel="1" x14ac:dyDescent="0.25">
      <c r="B118" s="256" t="s">
        <v>967</v>
      </c>
      <c r="C118" s="256">
        <v>2.81</v>
      </c>
      <c r="D118" s="256">
        <v>7.19</v>
      </c>
      <c r="E118" s="257">
        <v>1.5</v>
      </c>
      <c r="F118" s="257">
        <v>10.79</v>
      </c>
      <c r="G118" s="257">
        <v>1.2</v>
      </c>
      <c r="H118" s="257">
        <v>9.59</v>
      </c>
    </row>
    <row r="119" spans="2:8" s="256" customFormat="1" hidden="1" outlineLevel="1" x14ac:dyDescent="0.25">
      <c r="B119" s="256" t="s">
        <v>740</v>
      </c>
      <c r="C119" s="256">
        <v>2.89</v>
      </c>
      <c r="D119" s="256">
        <v>7.24</v>
      </c>
      <c r="E119" s="257">
        <v>1.5</v>
      </c>
      <c r="F119" s="257">
        <v>10.86</v>
      </c>
      <c r="G119" s="257">
        <v>1.05</v>
      </c>
      <c r="H119" s="257">
        <v>9.81</v>
      </c>
    </row>
    <row r="120" spans="2:8" s="256" customFormat="1" hidden="1" outlineLevel="1" x14ac:dyDescent="0.25">
      <c r="B120" s="256" t="s">
        <v>919</v>
      </c>
      <c r="C120" s="256">
        <v>2.82</v>
      </c>
      <c r="D120" s="256">
        <v>7.18</v>
      </c>
      <c r="E120" s="257">
        <v>1.5</v>
      </c>
      <c r="F120" s="257">
        <v>10.77</v>
      </c>
      <c r="G120" s="257">
        <v>1.05</v>
      </c>
      <c r="H120" s="257">
        <v>9.7200000000000006</v>
      </c>
    </row>
    <row r="121" spans="2:8" s="256" customFormat="1" hidden="1" outlineLevel="1" x14ac:dyDescent="0.25">
      <c r="B121" s="256" t="s">
        <v>920</v>
      </c>
      <c r="C121" s="256">
        <v>2.7</v>
      </c>
      <c r="D121" s="256">
        <v>7.09</v>
      </c>
      <c r="E121" s="257">
        <v>1.5</v>
      </c>
      <c r="F121" s="257">
        <v>10.64</v>
      </c>
      <c r="G121" s="257">
        <v>1.2</v>
      </c>
      <c r="H121" s="257">
        <v>9.44</v>
      </c>
    </row>
    <row r="122" spans="2:8" s="256" customFormat="1" hidden="1" outlineLevel="1" x14ac:dyDescent="0.25">
      <c r="B122" s="256" t="s">
        <v>255</v>
      </c>
      <c r="E122" s="257"/>
      <c r="F122" s="257"/>
      <c r="G122" s="257"/>
      <c r="H122" s="257">
        <v>112.54</v>
      </c>
    </row>
    <row r="123" spans="2:8" hidden="1" outlineLevel="1" x14ac:dyDescent="0.25">
      <c r="B123" s="256"/>
      <c r="C123" s="256"/>
      <c r="D123" s="256"/>
      <c r="E123" s="257"/>
      <c r="F123" s="257"/>
      <c r="G123" s="257"/>
      <c r="H123" s="257"/>
    </row>
    <row r="124" spans="2:8" hidden="1" outlineLevel="1" x14ac:dyDescent="0.25"/>
    <row r="125" spans="2:8" hidden="1" outlineLevel="1" x14ac:dyDescent="0.25"/>
    <row r="126" spans="2:8" collapsed="1" x14ac:dyDescent="0.25"/>
    <row r="129" spans="2:8" s="256" customFormat="1" x14ac:dyDescent="0.25">
      <c r="B129" s="252" t="s">
        <v>959</v>
      </c>
      <c r="C129" s="253"/>
      <c r="D129" s="253"/>
      <c r="E129"/>
      <c r="F129"/>
      <c r="G129"/>
      <c r="H129"/>
    </row>
    <row r="130" spans="2:8" s="256" customFormat="1" hidden="1" outlineLevel="1" x14ac:dyDescent="0.25">
      <c r="B130" s="256" t="s">
        <v>192</v>
      </c>
      <c r="C130" s="256" t="s">
        <v>232</v>
      </c>
      <c r="D130" s="256" t="s">
        <v>219</v>
      </c>
      <c r="E130"/>
      <c r="F130"/>
      <c r="G130"/>
      <c r="H130"/>
    </row>
    <row r="131" spans="2:8" s="256" customFormat="1" hidden="1" outlineLevel="1" x14ac:dyDescent="0.25">
      <c r="B131" s="256" t="s">
        <v>901</v>
      </c>
      <c r="C131" s="256">
        <v>10.72</v>
      </c>
      <c r="D131" s="256">
        <v>6.67</v>
      </c>
      <c r="E131"/>
      <c r="F131"/>
      <c r="G131"/>
      <c r="H131"/>
    </row>
    <row r="132" spans="2:8" s="256" customFormat="1" hidden="1" outlineLevel="1" x14ac:dyDescent="0.25">
      <c r="B132" s="256" t="s">
        <v>635</v>
      </c>
      <c r="C132" s="256">
        <v>16.190000000000001</v>
      </c>
      <c r="D132" s="256">
        <v>7.57</v>
      </c>
      <c r="E132"/>
      <c r="F132"/>
      <c r="G132"/>
      <c r="H132"/>
    </row>
    <row r="133" spans="2:8" s="256" customFormat="1" hidden="1" outlineLevel="1" x14ac:dyDescent="0.25">
      <c r="B133" s="256" t="s">
        <v>960</v>
      </c>
      <c r="C133" s="256">
        <v>10.4</v>
      </c>
      <c r="D133" s="256">
        <v>4.26</v>
      </c>
      <c r="E133"/>
      <c r="F133"/>
      <c r="G133"/>
      <c r="H133"/>
    </row>
    <row r="134" spans="2:8" s="256" customFormat="1" hidden="1" outlineLevel="1" x14ac:dyDescent="0.25">
      <c r="B134" s="256" t="s">
        <v>961</v>
      </c>
      <c r="C134" s="256">
        <v>15.27</v>
      </c>
      <c r="D134" s="256">
        <v>7.71</v>
      </c>
      <c r="E134"/>
      <c r="F134"/>
      <c r="G134"/>
      <c r="H134"/>
    </row>
    <row r="135" spans="2:8" s="256" customFormat="1" hidden="1" outlineLevel="1" x14ac:dyDescent="0.25">
      <c r="B135" s="256" t="s">
        <v>962</v>
      </c>
      <c r="C135" s="256">
        <v>11.23</v>
      </c>
      <c r="D135" s="256">
        <v>5.27</v>
      </c>
      <c r="E135"/>
      <c r="F135"/>
      <c r="G135"/>
      <c r="H135"/>
    </row>
    <row r="136" spans="2:8" s="256" customFormat="1" hidden="1" outlineLevel="1" x14ac:dyDescent="0.25">
      <c r="B136" s="256" t="s">
        <v>480</v>
      </c>
      <c r="C136" s="256">
        <v>13.29</v>
      </c>
      <c r="D136" s="256">
        <v>10.96</v>
      </c>
      <c r="E136"/>
      <c r="F136"/>
      <c r="G136"/>
      <c r="H136"/>
    </row>
    <row r="137" spans="2:8" s="256" customFormat="1" hidden="1" outlineLevel="1" x14ac:dyDescent="0.25">
      <c r="B137" s="256" t="s">
        <v>907</v>
      </c>
      <c r="C137" s="256">
        <v>11.27</v>
      </c>
      <c r="D137" s="256">
        <v>6.07</v>
      </c>
      <c r="E137"/>
      <c r="F137"/>
      <c r="G137"/>
      <c r="H137"/>
    </row>
    <row r="138" spans="2:8" s="256" customFormat="1" hidden="1" outlineLevel="1" x14ac:dyDescent="0.25">
      <c r="B138" s="256" t="s">
        <v>908</v>
      </c>
      <c r="C138" s="256">
        <v>15.79</v>
      </c>
      <c r="D138" s="256">
        <v>15.03</v>
      </c>
      <c r="E138"/>
      <c r="F138"/>
      <c r="G138"/>
      <c r="H138"/>
    </row>
    <row r="139" spans="2:8" s="256" customFormat="1" hidden="1" outlineLevel="1" x14ac:dyDescent="0.25">
      <c r="B139" s="256" t="s">
        <v>963</v>
      </c>
      <c r="C139" s="256">
        <v>13.04</v>
      </c>
      <c r="D139" s="256">
        <v>9.89</v>
      </c>
      <c r="E139"/>
      <c r="F139"/>
      <c r="G139"/>
      <c r="H139"/>
    </row>
    <row r="140" spans="2:8" s="256" customFormat="1" hidden="1" outlineLevel="1" x14ac:dyDescent="0.25">
      <c r="B140" s="256" t="s">
        <v>963</v>
      </c>
      <c r="C140" s="256">
        <v>13.5</v>
      </c>
      <c r="D140" s="256">
        <v>11.27</v>
      </c>
      <c r="E140"/>
      <c r="F140"/>
      <c r="G140"/>
      <c r="H140"/>
    </row>
    <row r="141" spans="2:8" s="256" customFormat="1" hidden="1" outlineLevel="1" x14ac:dyDescent="0.25">
      <c r="B141" s="256" t="s">
        <v>911</v>
      </c>
      <c r="C141" s="256">
        <v>15.11</v>
      </c>
      <c r="D141" s="256">
        <v>13.43</v>
      </c>
      <c r="E141"/>
      <c r="F141"/>
      <c r="G141"/>
      <c r="H141"/>
    </row>
    <row r="142" spans="2:8" s="256" customFormat="1" hidden="1" outlineLevel="1" x14ac:dyDescent="0.25">
      <c r="B142" s="256" t="s">
        <v>912</v>
      </c>
      <c r="C142" s="256">
        <v>13.6</v>
      </c>
      <c r="D142" s="256">
        <v>9.73</v>
      </c>
      <c r="E142"/>
      <c r="F142"/>
      <c r="G142"/>
      <c r="H142"/>
    </row>
    <row r="143" spans="2:8" s="256" customFormat="1" hidden="1" outlineLevel="1" x14ac:dyDescent="0.25">
      <c r="B143" s="256" t="s">
        <v>913</v>
      </c>
      <c r="C143" s="256">
        <v>7.49</v>
      </c>
      <c r="D143" s="256">
        <v>3.33</v>
      </c>
      <c r="E143"/>
      <c r="F143"/>
      <c r="G143"/>
      <c r="H143"/>
    </row>
    <row r="144" spans="2:8" s="256" customFormat="1" hidden="1" outlineLevel="1" x14ac:dyDescent="0.25">
      <c r="B144" s="256" t="s">
        <v>964</v>
      </c>
      <c r="C144" s="256">
        <v>7.92</v>
      </c>
      <c r="D144" s="256">
        <v>3.72</v>
      </c>
      <c r="E144"/>
      <c r="F144"/>
      <c r="G144"/>
      <c r="H144"/>
    </row>
    <row r="145" spans="2:8" s="256" customFormat="1" hidden="1" outlineLevel="1" x14ac:dyDescent="0.25">
      <c r="B145" s="256" t="s">
        <v>915</v>
      </c>
      <c r="C145" s="256">
        <v>10.78</v>
      </c>
      <c r="D145" s="256">
        <v>6.77</v>
      </c>
      <c r="E145"/>
      <c r="F145"/>
      <c r="G145"/>
      <c r="H145"/>
    </row>
    <row r="146" spans="2:8" s="256" customFormat="1" hidden="1" outlineLevel="1" x14ac:dyDescent="0.25">
      <c r="B146" s="256" t="s">
        <v>965</v>
      </c>
      <c r="C146" s="256">
        <v>12.09</v>
      </c>
      <c r="D146" s="256">
        <v>9.1300000000000008</v>
      </c>
      <c r="E146"/>
      <c r="F146"/>
      <c r="G146"/>
      <c r="H146"/>
    </row>
    <row r="147" spans="2:8" s="256" customFormat="1" hidden="1" outlineLevel="1" x14ac:dyDescent="0.25">
      <c r="B147" s="256" t="s">
        <v>481</v>
      </c>
      <c r="C147" s="256">
        <v>23.2</v>
      </c>
      <c r="D147" s="256">
        <v>20.89</v>
      </c>
      <c r="E147"/>
      <c r="F147"/>
      <c r="G147"/>
      <c r="H147"/>
    </row>
    <row r="148" spans="2:8" s="256" customFormat="1" hidden="1" outlineLevel="1" x14ac:dyDescent="0.25">
      <c r="B148" s="256" t="s">
        <v>966</v>
      </c>
      <c r="C148" s="256">
        <v>27.89</v>
      </c>
      <c r="D148" s="256">
        <v>47.49</v>
      </c>
      <c r="E148"/>
      <c r="F148"/>
      <c r="G148"/>
      <c r="H148"/>
    </row>
    <row r="149" spans="2:8" s="256" customFormat="1" hidden="1" outlineLevel="1" x14ac:dyDescent="0.25">
      <c r="B149" s="256" t="s">
        <v>917</v>
      </c>
      <c r="C149" s="256">
        <v>13.27</v>
      </c>
      <c r="D149" s="256">
        <v>10.25</v>
      </c>
      <c r="E149"/>
      <c r="F149"/>
      <c r="G149"/>
      <c r="H149"/>
    </row>
    <row r="150" spans="2:8" s="256" customFormat="1" hidden="1" outlineLevel="1" x14ac:dyDescent="0.25">
      <c r="B150" s="256" t="s">
        <v>967</v>
      </c>
      <c r="C150" s="256">
        <v>7.19</v>
      </c>
      <c r="D150" s="256">
        <v>2.81</v>
      </c>
      <c r="E150"/>
      <c r="F150"/>
      <c r="G150"/>
      <c r="H150"/>
    </row>
    <row r="151" spans="2:8" s="256" customFormat="1" hidden="1" outlineLevel="1" x14ac:dyDescent="0.25">
      <c r="B151" s="256" t="s">
        <v>740</v>
      </c>
      <c r="C151" s="256">
        <v>7.24</v>
      </c>
      <c r="D151" s="256">
        <v>2.89</v>
      </c>
      <c r="E151"/>
      <c r="F151"/>
      <c r="G151"/>
      <c r="H151"/>
    </row>
    <row r="152" spans="2:8" s="256" customFormat="1" hidden="1" outlineLevel="1" x14ac:dyDescent="0.25">
      <c r="B152" s="256" t="s">
        <v>919</v>
      </c>
      <c r="C152" s="256">
        <v>7.18</v>
      </c>
      <c r="D152" s="256">
        <v>2.82</v>
      </c>
      <c r="E152"/>
      <c r="F152"/>
      <c r="G152"/>
      <c r="H152"/>
    </row>
    <row r="153" spans="2:8" s="256" customFormat="1" hidden="1" outlineLevel="1" x14ac:dyDescent="0.25">
      <c r="B153" s="256" t="s">
        <v>920</v>
      </c>
      <c r="C153" s="256">
        <v>7.09</v>
      </c>
      <c r="D153" s="256">
        <v>2.7</v>
      </c>
      <c r="E153"/>
      <c r="F153"/>
      <c r="G153"/>
      <c r="H153"/>
    </row>
    <row r="154" spans="2:8" s="256" customFormat="1" hidden="1" outlineLevel="1" x14ac:dyDescent="0.25">
      <c r="B154" s="256" t="s">
        <v>921</v>
      </c>
      <c r="C154" s="256">
        <v>13.8</v>
      </c>
      <c r="D154" s="256">
        <v>11.88</v>
      </c>
      <c r="E154"/>
      <c r="F154"/>
      <c r="G154"/>
      <c r="H154"/>
    </row>
    <row r="155" spans="2:8" s="256" customFormat="1" hidden="1" outlineLevel="1" x14ac:dyDescent="0.25">
      <c r="B155" s="256" t="s">
        <v>255</v>
      </c>
      <c r="C155" s="256">
        <v>304.55</v>
      </c>
      <c r="D155" s="256">
        <v>232.55</v>
      </c>
      <c r="E155"/>
      <c r="F155"/>
      <c r="G155"/>
      <c r="H155"/>
    </row>
    <row r="156" spans="2:8" s="256" customFormat="1" hidden="1" outlineLevel="1" x14ac:dyDescent="0.25">
      <c r="B156" s="316"/>
      <c r="C156" s="316"/>
      <c r="D156" s="316"/>
      <c r="E156"/>
      <c r="F156"/>
      <c r="G156"/>
      <c r="H156"/>
    </row>
    <row r="157" spans="2:8" s="256" customFormat="1" hidden="1" outlineLevel="1" x14ac:dyDescent="0.25">
      <c r="B157" s="316"/>
      <c r="C157" s="316"/>
      <c r="D157" s="316"/>
      <c r="E157"/>
      <c r="F157"/>
      <c r="G157"/>
      <c r="H157"/>
    </row>
    <row r="158" spans="2:8" hidden="1" outlineLevel="1" x14ac:dyDescent="0.25"/>
    <row r="159" spans="2:8" collapsed="1" x14ac:dyDescent="0.25"/>
    <row r="161" spans="2:8" s="256" customFormat="1" x14ac:dyDescent="0.25">
      <c r="B161" s="252" t="s">
        <v>959</v>
      </c>
      <c r="C161" s="253"/>
      <c r="D161" s="253"/>
      <c r="E161"/>
      <c r="F161"/>
      <c r="G161"/>
      <c r="H161"/>
    </row>
    <row r="162" spans="2:8" s="256" customFormat="1" hidden="1" outlineLevel="1" x14ac:dyDescent="0.25">
      <c r="B162" s="256" t="s">
        <v>192</v>
      </c>
      <c r="C162" s="256" t="s">
        <v>232</v>
      </c>
      <c r="D162" s="256" t="s">
        <v>219</v>
      </c>
      <c r="E162"/>
      <c r="F162"/>
      <c r="G162"/>
      <c r="H162"/>
    </row>
    <row r="163" spans="2:8" s="256" customFormat="1" hidden="1" outlineLevel="1" x14ac:dyDescent="0.25">
      <c r="B163" s="256" t="s">
        <v>901</v>
      </c>
      <c r="C163" s="256">
        <v>10.72</v>
      </c>
      <c r="D163" s="256">
        <v>6.67</v>
      </c>
      <c r="E163"/>
      <c r="F163"/>
      <c r="G163"/>
      <c r="H163"/>
    </row>
    <row r="164" spans="2:8" s="256" customFormat="1" hidden="1" outlineLevel="1" x14ac:dyDescent="0.25">
      <c r="B164" s="256" t="s">
        <v>635</v>
      </c>
      <c r="C164" s="256">
        <v>16.190000000000001</v>
      </c>
      <c r="D164" s="256">
        <v>7.57</v>
      </c>
      <c r="E164"/>
      <c r="F164"/>
      <c r="G164"/>
      <c r="H164"/>
    </row>
    <row r="165" spans="2:8" s="256" customFormat="1" hidden="1" outlineLevel="1" x14ac:dyDescent="0.25">
      <c r="B165" s="256" t="s">
        <v>960</v>
      </c>
      <c r="C165" s="256">
        <v>10.4</v>
      </c>
      <c r="D165" s="256">
        <v>4.26</v>
      </c>
      <c r="E165"/>
      <c r="F165"/>
      <c r="G165"/>
      <c r="H165"/>
    </row>
    <row r="166" spans="2:8" s="256" customFormat="1" hidden="1" outlineLevel="1" x14ac:dyDescent="0.25">
      <c r="B166" s="256" t="s">
        <v>961</v>
      </c>
      <c r="C166" s="256">
        <v>15.27</v>
      </c>
      <c r="D166" s="256">
        <v>7.71</v>
      </c>
      <c r="E166"/>
      <c r="F166"/>
      <c r="G166"/>
      <c r="H166"/>
    </row>
    <row r="167" spans="2:8" s="256" customFormat="1" hidden="1" outlineLevel="1" x14ac:dyDescent="0.25">
      <c r="B167" s="256" t="s">
        <v>962</v>
      </c>
      <c r="C167" s="256">
        <v>11.23</v>
      </c>
      <c r="D167" s="256">
        <v>5.27</v>
      </c>
      <c r="E167"/>
      <c r="F167"/>
      <c r="G167"/>
      <c r="H167"/>
    </row>
    <row r="168" spans="2:8" s="256" customFormat="1" hidden="1" outlineLevel="1" x14ac:dyDescent="0.25">
      <c r="B168" s="256" t="s">
        <v>480</v>
      </c>
      <c r="C168" s="256">
        <v>13.29</v>
      </c>
      <c r="D168" s="256">
        <v>10.96</v>
      </c>
      <c r="E168"/>
      <c r="F168"/>
      <c r="G168"/>
      <c r="H168"/>
    </row>
    <row r="169" spans="2:8" s="256" customFormat="1" hidden="1" outlineLevel="1" x14ac:dyDescent="0.25">
      <c r="B169" s="256" t="s">
        <v>907</v>
      </c>
      <c r="C169" s="256">
        <v>11.27</v>
      </c>
      <c r="D169" s="256">
        <v>6.07</v>
      </c>
      <c r="E169"/>
      <c r="F169"/>
      <c r="G169"/>
      <c r="H169"/>
    </row>
    <row r="170" spans="2:8" s="256" customFormat="1" hidden="1" outlineLevel="1" x14ac:dyDescent="0.25">
      <c r="B170" s="256" t="s">
        <v>908</v>
      </c>
      <c r="C170" s="256">
        <v>15.79</v>
      </c>
      <c r="D170" s="256">
        <v>15.03</v>
      </c>
      <c r="E170"/>
      <c r="F170"/>
      <c r="G170"/>
      <c r="H170"/>
    </row>
    <row r="171" spans="2:8" s="256" customFormat="1" hidden="1" outlineLevel="1" x14ac:dyDescent="0.25">
      <c r="B171" s="256" t="s">
        <v>963</v>
      </c>
      <c r="C171" s="256">
        <v>13.04</v>
      </c>
      <c r="D171" s="256">
        <v>9.89</v>
      </c>
      <c r="E171"/>
      <c r="F171"/>
      <c r="G171"/>
      <c r="H171"/>
    </row>
    <row r="172" spans="2:8" s="256" customFormat="1" hidden="1" outlineLevel="1" x14ac:dyDescent="0.25">
      <c r="B172" s="256" t="s">
        <v>963</v>
      </c>
      <c r="C172" s="256">
        <v>13.5</v>
      </c>
      <c r="D172" s="256">
        <v>11.27</v>
      </c>
      <c r="E172"/>
      <c r="F172"/>
      <c r="G172"/>
      <c r="H172"/>
    </row>
    <row r="173" spans="2:8" s="256" customFormat="1" hidden="1" outlineLevel="1" x14ac:dyDescent="0.25">
      <c r="B173" s="256" t="s">
        <v>911</v>
      </c>
      <c r="C173" s="256">
        <v>15.11</v>
      </c>
      <c r="D173" s="256">
        <v>13.43</v>
      </c>
      <c r="E173"/>
      <c r="F173"/>
      <c r="G173"/>
      <c r="H173"/>
    </row>
    <row r="174" spans="2:8" s="256" customFormat="1" hidden="1" outlineLevel="1" x14ac:dyDescent="0.25">
      <c r="B174" s="256" t="s">
        <v>912</v>
      </c>
      <c r="C174" s="256">
        <v>13.6</v>
      </c>
      <c r="D174" s="256">
        <v>9.73</v>
      </c>
      <c r="E174"/>
      <c r="F174"/>
      <c r="G174"/>
      <c r="H174"/>
    </row>
    <row r="175" spans="2:8" s="256" customFormat="1" hidden="1" outlineLevel="1" x14ac:dyDescent="0.25">
      <c r="B175" s="256" t="s">
        <v>913</v>
      </c>
      <c r="C175" s="256">
        <v>7.49</v>
      </c>
      <c r="D175" s="256">
        <v>3.33</v>
      </c>
      <c r="E175"/>
      <c r="F175"/>
      <c r="G175"/>
      <c r="H175"/>
    </row>
    <row r="176" spans="2:8" s="256" customFormat="1" hidden="1" outlineLevel="1" x14ac:dyDescent="0.25">
      <c r="B176" s="256" t="s">
        <v>964</v>
      </c>
      <c r="C176" s="256">
        <v>7.92</v>
      </c>
      <c r="D176" s="256">
        <v>3.72</v>
      </c>
      <c r="E176"/>
      <c r="F176"/>
      <c r="G176"/>
      <c r="H176"/>
    </row>
    <row r="177" spans="2:9" s="256" customFormat="1" hidden="1" outlineLevel="1" x14ac:dyDescent="0.25">
      <c r="B177" s="256" t="s">
        <v>915</v>
      </c>
      <c r="C177" s="256">
        <v>10.78</v>
      </c>
      <c r="D177" s="256">
        <v>6.77</v>
      </c>
      <c r="E177"/>
      <c r="F177"/>
      <c r="G177"/>
      <c r="H177"/>
    </row>
    <row r="178" spans="2:9" s="256" customFormat="1" hidden="1" outlineLevel="1" x14ac:dyDescent="0.25">
      <c r="B178" s="256" t="s">
        <v>965</v>
      </c>
      <c r="C178" s="256">
        <v>12.09</v>
      </c>
      <c r="D178" s="256">
        <v>9.1300000000000008</v>
      </c>
      <c r="E178"/>
      <c r="F178"/>
      <c r="G178"/>
      <c r="H178"/>
    </row>
    <row r="179" spans="2:9" s="256" customFormat="1" hidden="1" outlineLevel="1" x14ac:dyDescent="0.25">
      <c r="B179" s="256" t="s">
        <v>481</v>
      </c>
      <c r="C179" s="256">
        <v>23.2</v>
      </c>
      <c r="D179" s="256">
        <v>20.89</v>
      </c>
      <c r="E179"/>
      <c r="F179"/>
      <c r="G179"/>
      <c r="H179"/>
    </row>
    <row r="180" spans="2:9" s="256" customFormat="1" hidden="1" outlineLevel="1" x14ac:dyDescent="0.25">
      <c r="B180" s="256" t="s">
        <v>966</v>
      </c>
      <c r="C180" s="256">
        <v>27.89</v>
      </c>
      <c r="D180" s="256">
        <v>47.49</v>
      </c>
      <c r="E180"/>
      <c r="F180"/>
      <c r="G180"/>
      <c r="H180"/>
    </row>
    <row r="181" spans="2:9" s="256" customFormat="1" hidden="1" outlineLevel="1" x14ac:dyDescent="0.25">
      <c r="B181" s="256" t="s">
        <v>917</v>
      </c>
      <c r="C181" s="256">
        <v>13.27</v>
      </c>
      <c r="D181" s="256">
        <v>10.25</v>
      </c>
      <c r="E181"/>
      <c r="F181"/>
      <c r="G181"/>
      <c r="H181"/>
    </row>
    <row r="182" spans="2:9" s="256" customFormat="1" hidden="1" outlineLevel="1" x14ac:dyDescent="0.25">
      <c r="B182" s="256" t="s">
        <v>967</v>
      </c>
      <c r="C182" s="256">
        <v>7.19</v>
      </c>
      <c r="D182" s="256">
        <v>2.81</v>
      </c>
      <c r="E182"/>
      <c r="F182"/>
      <c r="G182"/>
      <c r="H182"/>
    </row>
    <row r="183" spans="2:9" s="256" customFormat="1" hidden="1" outlineLevel="1" x14ac:dyDescent="0.25">
      <c r="B183" s="256" t="s">
        <v>740</v>
      </c>
      <c r="C183" s="256">
        <v>7.24</v>
      </c>
      <c r="D183" s="256">
        <v>2.89</v>
      </c>
      <c r="E183"/>
      <c r="F183"/>
      <c r="G183"/>
      <c r="H183"/>
    </row>
    <row r="184" spans="2:9" s="256" customFormat="1" hidden="1" outlineLevel="1" x14ac:dyDescent="0.25">
      <c r="B184" s="256" t="s">
        <v>919</v>
      </c>
      <c r="C184" s="256">
        <v>7.18</v>
      </c>
      <c r="D184" s="256">
        <v>2.82</v>
      </c>
      <c r="E184"/>
      <c r="F184"/>
      <c r="G184"/>
      <c r="H184"/>
    </row>
    <row r="185" spans="2:9" s="256" customFormat="1" hidden="1" outlineLevel="1" x14ac:dyDescent="0.25">
      <c r="B185" s="256" t="s">
        <v>920</v>
      </c>
      <c r="C185" s="256">
        <v>7.09</v>
      </c>
      <c r="D185" s="256">
        <v>2.7</v>
      </c>
      <c r="E185"/>
      <c r="F185"/>
      <c r="G185"/>
      <c r="H185"/>
    </row>
    <row r="186" spans="2:9" s="256" customFormat="1" hidden="1" outlineLevel="1" x14ac:dyDescent="0.25">
      <c r="B186" s="256" t="s">
        <v>921</v>
      </c>
      <c r="C186" s="256">
        <v>13.8</v>
      </c>
      <c r="D186" s="256">
        <v>11.88</v>
      </c>
      <c r="E186"/>
      <c r="F186"/>
      <c r="G186"/>
      <c r="H186"/>
    </row>
    <row r="187" spans="2:9" s="256" customFormat="1" hidden="1" outlineLevel="1" x14ac:dyDescent="0.25">
      <c r="B187" s="256" t="s">
        <v>255</v>
      </c>
      <c r="C187" s="256">
        <v>304.55</v>
      </c>
      <c r="D187" s="256">
        <v>232.55</v>
      </c>
      <c r="E187"/>
      <c r="F187"/>
      <c r="G187"/>
      <c r="H187"/>
    </row>
    <row r="188" spans="2:9" s="256" customFormat="1" hidden="1" outlineLevel="1" x14ac:dyDescent="0.25">
      <c r="B188" s="316"/>
      <c r="C188" s="316"/>
      <c r="D188" s="316"/>
      <c r="E188"/>
      <c r="F188"/>
      <c r="G188"/>
      <c r="H188"/>
    </row>
    <row r="189" spans="2:9" s="256" customFormat="1" hidden="1" outlineLevel="1" x14ac:dyDescent="0.25">
      <c r="B189" s="316"/>
      <c r="C189" s="316"/>
      <c r="D189" s="316"/>
      <c r="E189"/>
      <c r="F189"/>
      <c r="G189"/>
      <c r="H189"/>
    </row>
    <row r="190" spans="2:9" hidden="1" outlineLevel="1" x14ac:dyDescent="0.25"/>
    <row r="191" spans="2:9" collapsed="1" x14ac:dyDescent="0.25">
      <c r="B191" s="256"/>
      <c r="C191" s="256"/>
      <c r="D191" s="256"/>
      <c r="E191" s="256"/>
      <c r="F191" s="256"/>
      <c r="G191" s="256"/>
      <c r="H191" s="256"/>
      <c r="I191" s="256"/>
    </row>
    <row r="192" spans="2:9" x14ac:dyDescent="0.25">
      <c r="B192" s="256"/>
      <c r="C192" s="256"/>
      <c r="D192" s="256"/>
      <c r="E192" s="256"/>
      <c r="F192" s="256"/>
      <c r="G192" s="256"/>
      <c r="H192" s="256"/>
      <c r="I192" s="256"/>
    </row>
    <row r="194" spans="2:9" s="256" customFormat="1" x14ac:dyDescent="0.25">
      <c r="B194" s="252" t="s">
        <v>970</v>
      </c>
      <c r="C194" s="253"/>
      <c r="D194" s="253"/>
      <c r="E194" s="258"/>
      <c r="F194" s="258"/>
      <c r="G194" s="258"/>
      <c r="H194" s="258"/>
    </row>
    <row r="195" spans="2:9" s="256" customFormat="1" hidden="1" outlineLevel="1" x14ac:dyDescent="0.25">
      <c r="B195" s="256" t="s">
        <v>235</v>
      </c>
      <c r="C195" s="256" t="s">
        <v>217</v>
      </c>
      <c r="D195" s="256" t="s">
        <v>218</v>
      </c>
      <c r="E195" s="257" t="s">
        <v>219</v>
      </c>
      <c r="F195" s="257" t="s">
        <v>236</v>
      </c>
      <c r="G195" s="257" t="s">
        <v>710</v>
      </c>
      <c r="H195" s="257"/>
    </row>
    <row r="196" spans="2:9" s="256" customFormat="1" hidden="1" outlineLevel="1" x14ac:dyDescent="0.25">
      <c r="B196" s="256" t="s">
        <v>264</v>
      </c>
      <c r="C196" s="256">
        <v>0.6</v>
      </c>
      <c r="D196" s="256">
        <v>0.5</v>
      </c>
      <c r="E196" s="257">
        <v>0.3</v>
      </c>
      <c r="F196" s="257">
        <v>1</v>
      </c>
      <c r="G196" s="257" t="s">
        <v>971</v>
      </c>
      <c r="H196" s="257"/>
    </row>
    <row r="197" spans="2:9" s="256" customFormat="1" hidden="1" outlineLevel="1" x14ac:dyDescent="0.25">
      <c r="B197" s="256" t="s">
        <v>352</v>
      </c>
      <c r="C197" s="256">
        <v>0.9</v>
      </c>
      <c r="D197" s="256">
        <v>0.6</v>
      </c>
      <c r="E197" s="257">
        <v>3.78</v>
      </c>
      <c r="F197" s="257">
        <v>7</v>
      </c>
      <c r="G197" s="257" t="s">
        <v>972</v>
      </c>
      <c r="H197" s="257"/>
    </row>
    <row r="198" spans="2:9" s="256" customFormat="1" hidden="1" outlineLevel="1" x14ac:dyDescent="0.25">
      <c r="B198" s="256" t="s">
        <v>263</v>
      </c>
      <c r="C198" s="256">
        <v>1</v>
      </c>
      <c r="D198" s="256">
        <v>1</v>
      </c>
      <c r="E198" s="257">
        <v>2</v>
      </c>
      <c r="F198" s="257">
        <v>2</v>
      </c>
      <c r="G198" s="257" t="s">
        <v>973</v>
      </c>
      <c r="H198" s="257"/>
    </row>
    <row r="199" spans="2:9" s="256" customFormat="1" hidden="1" outlineLevel="1" x14ac:dyDescent="0.25">
      <c r="B199" s="256" t="s">
        <v>388</v>
      </c>
      <c r="C199" s="256">
        <v>1.2</v>
      </c>
      <c r="D199" s="256">
        <v>1</v>
      </c>
      <c r="E199" s="257">
        <v>1.2</v>
      </c>
      <c r="F199" s="257">
        <v>1</v>
      </c>
      <c r="G199" s="257" t="s">
        <v>974</v>
      </c>
      <c r="H199" s="257"/>
    </row>
    <row r="200" spans="2:9" s="256" customFormat="1" hidden="1" outlineLevel="1" x14ac:dyDescent="0.25">
      <c r="B200" s="256" t="s">
        <v>387</v>
      </c>
      <c r="C200" s="256">
        <v>1.5</v>
      </c>
      <c r="D200" s="256">
        <v>1</v>
      </c>
      <c r="E200" s="257">
        <v>1.5</v>
      </c>
      <c r="F200" s="257">
        <v>1</v>
      </c>
      <c r="G200" s="257" t="s">
        <v>975</v>
      </c>
      <c r="H200" s="257"/>
    </row>
    <row r="201" spans="2:9" s="256" customFormat="1" hidden="1" outlineLevel="1" x14ac:dyDescent="0.25">
      <c r="B201" s="256" t="s">
        <v>540</v>
      </c>
      <c r="C201" s="256">
        <v>1.5</v>
      </c>
      <c r="D201" s="256">
        <v>1</v>
      </c>
      <c r="E201" s="257">
        <v>6</v>
      </c>
      <c r="F201" s="257">
        <v>4</v>
      </c>
      <c r="G201" s="257" t="s">
        <v>974</v>
      </c>
      <c r="H201" s="257"/>
    </row>
    <row r="202" spans="2:9" s="256" customFormat="1" hidden="1" outlineLevel="1" x14ac:dyDescent="0.25">
      <c r="B202" s="256" t="s">
        <v>636</v>
      </c>
      <c r="C202" s="256">
        <v>2</v>
      </c>
      <c r="D202" s="256">
        <v>1</v>
      </c>
      <c r="E202" s="257">
        <v>6</v>
      </c>
      <c r="F202" s="257">
        <v>3</v>
      </c>
      <c r="G202" s="257" t="s">
        <v>976</v>
      </c>
      <c r="H202" s="257"/>
    </row>
    <row r="203" spans="2:9" s="256" customFormat="1" hidden="1" outlineLevel="1" x14ac:dyDescent="0.25">
      <c r="B203" s="256" t="s">
        <v>977</v>
      </c>
      <c r="C203" s="256">
        <v>2</v>
      </c>
      <c r="D203" s="256">
        <v>1.2</v>
      </c>
      <c r="E203" s="257">
        <v>4.8</v>
      </c>
      <c r="F203" s="257">
        <v>3</v>
      </c>
      <c r="G203" s="257" t="s">
        <v>978</v>
      </c>
      <c r="H203" s="257"/>
    </row>
    <row r="204" spans="2:9" s="256" customFormat="1" hidden="1" outlineLevel="1" x14ac:dyDescent="0.25">
      <c r="B204" s="256" t="s">
        <v>979</v>
      </c>
      <c r="C204" s="256">
        <v>2.5</v>
      </c>
      <c r="D204" s="256">
        <v>1.54</v>
      </c>
      <c r="E204" s="257">
        <v>11.51</v>
      </c>
      <c r="F204" s="257">
        <v>3</v>
      </c>
      <c r="G204" s="257" t="s">
        <v>978</v>
      </c>
      <c r="H204" s="257"/>
    </row>
    <row r="205" spans="2:9" s="256" customFormat="1" hidden="1" outlineLevel="1" x14ac:dyDescent="0.25">
      <c r="E205" s="257"/>
      <c r="F205" s="257"/>
      <c r="G205" s="257"/>
      <c r="H205" s="257"/>
    </row>
    <row r="206" spans="2:9" s="256" customFormat="1" hidden="1" outlineLevel="1" x14ac:dyDescent="0.25">
      <c r="E206" s="257"/>
      <c r="F206" s="257"/>
      <c r="G206" s="257"/>
      <c r="H206" s="257"/>
    </row>
    <row r="207" spans="2:9" hidden="1" outlineLevel="1" x14ac:dyDescent="0.25">
      <c r="B207" s="256"/>
      <c r="C207" s="256"/>
      <c r="D207" s="256"/>
      <c r="E207" s="256"/>
      <c r="F207" s="256"/>
      <c r="G207" s="256"/>
      <c r="H207" s="256"/>
      <c r="I207" s="256"/>
    </row>
    <row r="208" spans="2:9" collapsed="1" x14ac:dyDescent="0.25">
      <c r="B208" s="256"/>
      <c r="C208" s="256"/>
      <c r="D208" s="256"/>
      <c r="E208" s="256"/>
      <c r="F208" s="256"/>
      <c r="G208" s="256"/>
      <c r="H208" s="256"/>
      <c r="I208" s="256"/>
    </row>
    <row r="209" spans="2:9" x14ac:dyDescent="0.25">
      <c r="B209" s="256"/>
      <c r="C209" s="256"/>
      <c r="D209" s="256"/>
      <c r="E209" s="256"/>
      <c r="F209" s="256"/>
      <c r="G209" s="256"/>
      <c r="H209" s="256"/>
      <c r="I209" s="256"/>
    </row>
    <row r="210" spans="2:9" s="256" customFormat="1" x14ac:dyDescent="0.25">
      <c r="B210" s="252" t="s">
        <v>980</v>
      </c>
      <c r="C210" s="253"/>
      <c r="D210" s="253"/>
      <c r="E210" s="258"/>
      <c r="F210" s="258"/>
      <c r="G210" s="258"/>
      <c r="H210" s="257"/>
    </row>
    <row r="211" spans="2:9" s="256" customFormat="1" hidden="1" outlineLevel="1" x14ac:dyDescent="0.25">
      <c r="B211" s="256" t="s">
        <v>235</v>
      </c>
      <c r="C211" s="256" t="s">
        <v>217</v>
      </c>
      <c r="D211" s="256" t="s">
        <v>218</v>
      </c>
      <c r="E211" s="257" t="s">
        <v>219</v>
      </c>
      <c r="F211" s="257" t="s">
        <v>236</v>
      </c>
      <c r="G211" s="257" t="s">
        <v>46</v>
      </c>
      <c r="H211" s="257"/>
    </row>
    <row r="212" spans="2:9" s="256" customFormat="1" hidden="1" outlineLevel="1" x14ac:dyDescent="0.25">
      <c r="B212" s="256" t="s">
        <v>259</v>
      </c>
      <c r="C212" s="256">
        <v>0.8</v>
      </c>
      <c r="D212" s="256">
        <v>2.1</v>
      </c>
      <c r="E212" s="257">
        <v>3.36</v>
      </c>
      <c r="F212" s="257">
        <v>2</v>
      </c>
      <c r="G212" s="257" t="s">
        <v>923</v>
      </c>
      <c r="H212" s="257"/>
    </row>
    <row r="213" spans="2:9" s="256" customFormat="1" hidden="1" outlineLevel="1" x14ac:dyDescent="0.25">
      <c r="B213" s="256" t="s">
        <v>260</v>
      </c>
      <c r="C213" s="256">
        <v>0.8</v>
      </c>
      <c r="D213" s="256">
        <v>2.1</v>
      </c>
      <c r="E213" s="257">
        <v>3.36</v>
      </c>
      <c r="F213" s="257">
        <v>2</v>
      </c>
      <c r="G213" s="257" t="s">
        <v>923</v>
      </c>
      <c r="H213" s="257"/>
    </row>
    <row r="214" spans="2:9" s="256" customFormat="1" hidden="1" outlineLevel="1" x14ac:dyDescent="0.25">
      <c r="B214" s="256" t="s">
        <v>634</v>
      </c>
      <c r="C214" s="256">
        <v>1.5</v>
      </c>
      <c r="D214" s="256">
        <v>2.1</v>
      </c>
      <c r="E214" s="257">
        <v>3.15</v>
      </c>
      <c r="F214" s="257">
        <v>1</v>
      </c>
      <c r="G214" s="257" t="s">
        <v>981</v>
      </c>
      <c r="H214" s="257"/>
    </row>
    <row r="215" spans="2:9" s="256" customFormat="1" hidden="1" outlineLevel="1" x14ac:dyDescent="0.25">
      <c r="B215" s="256" t="s">
        <v>982</v>
      </c>
      <c r="C215" s="256">
        <v>1.6</v>
      </c>
      <c r="D215" s="256">
        <v>2.1</v>
      </c>
      <c r="E215" s="257">
        <v>3.36</v>
      </c>
      <c r="F215" s="257">
        <v>1</v>
      </c>
      <c r="G215" s="257" t="s">
        <v>983</v>
      </c>
      <c r="H215" s="257"/>
    </row>
    <row r="216" spans="2:9" s="256" customFormat="1" hidden="1" outlineLevel="1" x14ac:dyDescent="0.25">
      <c r="B216" s="256" t="s">
        <v>928</v>
      </c>
      <c r="C216" s="256">
        <v>0.8</v>
      </c>
      <c r="D216" s="256">
        <v>0.8</v>
      </c>
      <c r="E216" s="257">
        <v>0.64</v>
      </c>
      <c r="F216" s="257">
        <v>1</v>
      </c>
      <c r="G216" s="257" t="s">
        <v>929</v>
      </c>
      <c r="H216" s="257"/>
    </row>
    <row r="217" spans="2:9" hidden="1" outlineLevel="1" x14ac:dyDescent="0.25">
      <c r="B217" s="256"/>
      <c r="C217" s="256"/>
      <c r="D217" s="256"/>
      <c r="E217" s="256"/>
      <c r="F217" s="256"/>
      <c r="G217" s="256"/>
      <c r="H217" s="256"/>
    </row>
    <row r="218" spans="2:9" collapsed="1" x14ac:dyDescent="0.25"/>
    <row r="220" spans="2:9" s="256" customFormat="1" x14ac:dyDescent="0.25">
      <c r="B220" s="252" t="s">
        <v>1021</v>
      </c>
      <c r="C220" s="253"/>
      <c r="D220"/>
      <c r="E220"/>
      <c r="F220"/>
      <c r="G220"/>
      <c r="H220" s="257"/>
    </row>
    <row r="221" spans="2:9" s="256" customFormat="1" hidden="1" outlineLevel="1" x14ac:dyDescent="0.25">
      <c r="B221" s="256" t="s">
        <v>948</v>
      </c>
      <c r="C221" s="256" t="s">
        <v>949</v>
      </c>
      <c r="D221"/>
      <c r="E221"/>
      <c r="F221"/>
      <c r="G221"/>
      <c r="H221" s="257"/>
    </row>
    <row r="222" spans="2:9" s="256" customFormat="1" hidden="1" outlineLevel="1" x14ac:dyDescent="0.25">
      <c r="B222" s="256" t="s">
        <v>1022</v>
      </c>
      <c r="C222" s="256">
        <v>100.59</v>
      </c>
      <c r="D222"/>
      <c r="E222"/>
      <c r="F222"/>
      <c r="G222"/>
      <c r="H222" s="257"/>
    </row>
    <row r="223" spans="2:9" s="256" customFormat="1" hidden="1" outlineLevel="1" x14ac:dyDescent="0.25">
      <c r="D223"/>
      <c r="E223"/>
      <c r="F223"/>
      <c r="G223"/>
      <c r="H223" s="257"/>
    </row>
    <row r="224" spans="2:9" s="256" customFormat="1" hidden="1" outlineLevel="1" x14ac:dyDescent="0.25">
      <c r="D224"/>
      <c r="E224"/>
      <c r="F224"/>
      <c r="G224"/>
      <c r="H224" s="257"/>
    </row>
    <row r="225" spans="2:8" hidden="1" outlineLevel="1" x14ac:dyDescent="0.25">
      <c r="B225" s="256"/>
      <c r="C225" s="256"/>
      <c r="D225" s="256"/>
      <c r="E225" s="256"/>
      <c r="F225" s="256"/>
      <c r="G225" s="256"/>
      <c r="H225" s="256"/>
    </row>
    <row r="226" spans="2:8" collapsed="1" x14ac:dyDescent="0.25"/>
    <row r="228" spans="2:8" s="256" customFormat="1" x14ac:dyDescent="0.25">
      <c r="B228" s="252" t="s">
        <v>1080</v>
      </c>
      <c r="C228" s="253"/>
      <c r="D228" s="253"/>
      <c r="E228" s="258"/>
      <c r="F228" s="258"/>
      <c r="G228" s="258"/>
      <c r="H228" s="257"/>
    </row>
    <row r="229" spans="2:8" s="256" customFormat="1" hidden="1" outlineLevel="1" x14ac:dyDescent="0.25">
      <c r="B229" s="256" t="s">
        <v>235</v>
      </c>
      <c r="C229" s="256" t="s">
        <v>217</v>
      </c>
      <c r="D229" s="256" t="s">
        <v>218</v>
      </c>
      <c r="E229" s="257" t="s">
        <v>219</v>
      </c>
      <c r="F229" s="257" t="s">
        <v>236</v>
      </c>
      <c r="G229" s="257" t="s">
        <v>46</v>
      </c>
      <c r="H229" s="257"/>
    </row>
    <row r="230" spans="2:8" s="256" customFormat="1" hidden="1" outlineLevel="1" x14ac:dyDescent="0.25">
      <c r="B230" s="256" t="s">
        <v>926</v>
      </c>
      <c r="C230" s="256">
        <v>0.8</v>
      </c>
      <c r="D230" s="256">
        <v>2.1</v>
      </c>
      <c r="E230" s="257">
        <v>3.36</v>
      </c>
      <c r="F230" s="257">
        <v>2</v>
      </c>
      <c r="G230" s="257" t="s">
        <v>927</v>
      </c>
      <c r="H230" s="257"/>
    </row>
    <row r="231" spans="2:8" s="256" customFormat="1" hidden="1" outlineLevel="1" x14ac:dyDescent="0.25">
      <c r="B231" s="256" t="s">
        <v>928</v>
      </c>
      <c r="C231" s="256">
        <v>0.8</v>
      </c>
      <c r="D231" s="256">
        <v>0.8</v>
      </c>
      <c r="E231" s="257">
        <v>1.28</v>
      </c>
      <c r="F231" s="257">
        <v>2</v>
      </c>
      <c r="G231" s="257" t="s">
        <v>929</v>
      </c>
      <c r="H231" s="257"/>
    </row>
    <row r="232" spans="2:8" s="256" customFormat="1" hidden="1" outlineLevel="1" x14ac:dyDescent="0.25">
      <c r="B232" s="256" t="s">
        <v>930</v>
      </c>
      <c r="C232" s="256">
        <v>0.8</v>
      </c>
      <c r="D232" s="256">
        <v>1.6</v>
      </c>
      <c r="E232" s="257">
        <v>1.28</v>
      </c>
      <c r="F232" s="257">
        <v>1</v>
      </c>
      <c r="G232" s="257" t="s">
        <v>929</v>
      </c>
      <c r="H232" s="257"/>
    </row>
    <row r="233" spans="2:8" s="256" customFormat="1" hidden="1" outlineLevel="1" x14ac:dyDescent="0.25">
      <c r="B233" s="256" t="s">
        <v>931</v>
      </c>
      <c r="C233" s="256">
        <v>0.9</v>
      </c>
      <c r="D233" s="256">
        <v>2.1</v>
      </c>
      <c r="E233" s="257">
        <v>3.78</v>
      </c>
      <c r="F233" s="257">
        <v>2</v>
      </c>
      <c r="G233" s="257" t="s">
        <v>932</v>
      </c>
      <c r="H233" s="257"/>
    </row>
    <row r="234" spans="2:8" s="256" customFormat="1" hidden="1" outlineLevel="1" x14ac:dyDescent="0.25">
      <c r="B234" s="256" t="s">
        <v>933</v>
      </c>
      <c r="C234" s="256">
        <v>1.5</v>
      </c>
      <c r="D234" s="256">
        <v>2.1</v>
      </c>
      <c r="E234" s="257">
        <v>3.15</v>
      </c>
      <c r="F234" s="257">
        <v>1</v>
      </c>
      <c r="G234" s="257" t="s">
        <v>934</v>
      </c>
      <c r="H234" s="257"/>
    </row>
    <row r="235" spans="2:8" s="256" customFormat="1" hidden="1" outlineLevel="1" x14ac:dyDescent="0.25">
      <c r="B235" s="256" t="s">
        <v>935</v>
      </c>
      <c r="C235" s="256">
        <v>1.8</v>
      </c>
      <c r="D235" s="256">
        <v>2.1</v>
      </c>
      <c r="E235" s="257">
        <v>3.78</v>
      </c>
      <c r="F235" s="257">
        <v>1</v>
      </c>
      <c r="G235" s="257" t="s">
        <v>936</v>
      </c>
      <c r="H235" s="257"/>
    </row>
    <row r="236" spans="2:8" s="256" customFormat="1" hidden="1" outlineLevel="1" x14ac:dyDescent="0.25">
      <c r="E236" s="257"/>
      <c r="F236" s="257"/>
      <c r="G236" s="257"/>
      <c r="H236" s="257"/>
    </row>
    <row r="237" spans="2:8" s="256" customFormat="1" hidden="1" outlineLevel="1" x14ac:dyDescent="0.25">
      <c r="E237" s="257"/>
      <c r="F237" s="257"/>
      <c r="G237" s="257"/>
      <c r="H237" s="257"/>
    </row>
    <row r="238" spans="2:8" s="256" customFormat="1" hidden="1" outlineLevel="1" x14ac:dyDescent="0.25"/>
    <row r="239" spans="2:8" s="256" customFormat="1" collapsed="1" x14ac:dyDescent="0.25"/>
    <row r="242" spans="2:8" s="256" customFormat="1" x14ac:dyDescent="0.25">
      <c r="B242" s="252" t="s">
        <v>1081</v>
      </c>
      <c r="C242" s="253"/>
      <c r="D242" s="253"/>
      <c r="E242" s="253"/>
      <c r="F242" s="254"/>
      <c r="G242" s="255"/>
      <c r="H242" s="368"/>
    </row>
    <row r="243" spans="2:8" s="256" customFormat="1" hidden="1" outlineLevel="1" x14ac:dyDescent="0.25">
      <c r="B243" s="256" t="s">
        <v>235</v>
      </c>
      <c r="C243" s="256" t="s">
        <v>217</v>
      </c>
      <c r="D243" s="256" t="s">
        <v>218</v>
      </c>
      <c r="E243" s="256" t="s">
        <v>219</v>
      </c>
      <c r="F243" s="256" t="s">
        <v>236</v>
      </c>
      <c r="G243" s="256" t="s">
        <v>710</v>
      </c>
    </row>
    <row r="244" spans="2:8" s="256" customFormat="1" hidden="1" outlineLevel="1" x14ac:dyDescent="0.25">
      <c r="B244" s="256" t="s">
        <v>264</v>
      </c>
      <c r="C244" s="256">
        <v>0.9</v>
      </c>
      <c r="D244" s="256">
        <v>0.5</v>
      </c>
      <c r="E244" s="256">
        <v>3.6</v>
      </c>
      <c r="F244" s="256">
        <v>8</v>
      </c>
      <c r="G244" s="256" t="s">
        <v>938</v>
      </c>
    </row>
    <row r="245" spans="2:8" s="256" customFormat="1" hidden="1" outlineLevel="1" x14ac:dyDescent="0.25">
      <c r="B245" s="256" t="s">
        <v>263</v>
      </c>
      <c r="C245" s="256">
        <v>1</v>
      </c>
      <c r="D245" s="256">
        <v>1</v>
      </c>
      <c r="E245" s="256">
        <v>2</v>
      </c>
      <c r="F245" s="256">
        <v>2</v>
      </c>
      <c r="G245" s="256" t="s">
        <v>941</v>
      </c>
    </row>
    <row r="246" spans="2:8" s="256" customFormat="1" hidden="1" outlineLevel="1" x14ac:dyDescent="0.25">
      <c r="B246" s="256" t="s">
        <v>352</v>
      </c>
      <c r="C246" s="256">
        <v>1.2</v>
      </c>
      <c r="D246" s="256">
        <v>1</v>
      </c>
      <c r="E246" s="256">
        <v>1.2</v>
      </c>
      <c r="F246" s="256">
        <v>1</v>
      </c>
      <c r="G246" s="256" t="s">
        <v>941</v>
      </c>
    </row>
    <row r="247" spans="2:8" s="256" customFormat="1" hidden="1" outlineLevel="1" x14ac:dyDescent="0.25">
      <c r="B247" s="256" t="s">
        <v>388</v>
      </c>
      <c r="C247" s="256">
        <v>1.5</v>
      </c>
      <c r="D247" s="256">
        <v>1</v>
      </c>
      <c r="E247" s="256">
        <v>7.5</v>
      </c>
      <c r="F247" s="256">
        <v>5</v>
      </c>
      <c r="G247" s="256" t="s">
        <v>941</v>
      </c>
    </row>
    <row r="248" spans="2:8" s="256" customFormat="1" hidden="1" outlineLevel="1" x14ac:dyDescent="0.25">
      <c r="B248" s="256" t="s">
        <v>387</v>
      </c>
      <c r="C248" s="256">
        <v>2</v>
      </c>
      <c r="D248" s="256">
        <v>1</v>
      </c>
      <c r="E248" s="256">
        <v>6</v>
      </c>
      <c r="F248" s="256">
        <v>3</v>
      </c>
      <c r="G248" s="256" t="s">
        <v>941</v>
      </c>
    </row>
    <row r="249" spans="2:8" s="256" customFormat="1" hidden="1" outlineLevel="1" x14ac:dyDescent="0.25">
      <c r="B249" s="256" t="s">
        <v>540</v>
      </c>
      <c r="C249" s="256">
        <v>2</v>
      </c>
      <c r="D249" s="256">
        <v>1.2</v>
      </c>
      <c r="E249" s="256">
        <v>7.2</v>
      </c>
      <c r="F249" s="256">
        <v>3</v>
      </c>
      <c r="G249" s="256" t="s">
        <v>941</v>
      </c>
    </row>
    <row r="250" spans="2:8" s="256" customFormat="1" hidden="1" outlineLevel="1" x14ac:dyDescent="0.25">
      <c r="B250" s="256" t="s">
        <v>636</v>
      </c>
      <c r="C250" s="256">
        <v>2.5</v>
      </c>
      <c r="D250" s="256">
        <v>1.5</v>
      </c>
      <c r="E250" s="256">
        <v>11.25</v>
      </c>
      <c r="F250" s="256">
        <v>3</v>
      </c>
      <c r="G250" s="256" t="s">
        <v>941</v>
      </c>
    </row>
    <row r="251" spans="2:8" hidden="1" outlineLevel="1" x14ac:dyDescent="0.25"/>
    <row r="252" spans="2:8" hidden="1" outlineLevel="1" x14ac:dyDescent="0.25"/>
    <row r="253" spans="2:8" collapsed="1" x14ac:dyDescent="0.25"/>
    <row r="255" spans="2:8" s="256" customFormat="1" x14ac:dyDescent="0.25">
      <c r="B255" s="252" t="s">
        <v>1109</v>
      </c>
      <c r="C255" s="253"/>
      <c r="D255" s="253"/>
      <c r="E255" s="253"/>
      <c r="F255" s="254"/>
      <c r="G255" s="255"/>
      <c r="H255" s="368"/>
    </row>
    <row r="256" spans="2:8" s="256" customFormat="1" hidden="1" outlineLevel="1" x14ac:dyDescent="0.25">
      <c r="B256" s="256" t="s">
        <v>192</v>
      </c>
      <c r="C256" s="256" t="s">
        <v>219</v>
      </c>
      <c r="D256" s="256" t="s">
        <v>232</v>
      </c>
      <c r="E256" s="256" t="s">
        <v>969</v>
      </c>
      <c r="F256" s="256" t="s">
        <v>265</v>
      </c>
      <c r="G256" s="256" t="s">
        <v>270</v>
      </c>
      <c r="H256" s="256" t="s">
        <v>234</v>
      </c>
    </row>
    <row r="257" spans="2:8" s="256" customFormat="1" hidden="1" outlineLevel="1" x14ac:dyDescent="0.25">
      <c r="B257" s="256" t="s">
        <v>902</v>
      </c>
      <c r="C257" s="256">
        <v>2.0099999999999998</v>
      </c>
      <c r="D257" s="256">
        <v>6.01</v>
      </c>
      <c r="E257" s="256">
        <v>2.8</v>
      </c>
      <c r="F257" s="256">
        <v>16.829999999999998</v>
      </c>
      <c r="G257" s="256">
        <v>1.92</v>
      </c>
      <c r="H257" s="256">
        <v>14.91</v>
      </c>
    </row>
    <row r="258" spans="2:8" s="256" customFormat="1" hidden="1" outlineLevel="1" x14ac:dyDescent="0.25">
      <c r="B258" s="256" t="s">
        <v>386</v>
      </c>
      <c r="C258" s="256">
        <v>3.72</v>
      </c>
      <c r="D258" s="256">
        <v>7.92</v>
      </c>
      <c r="E258" s="256">
        <v>3.6</v>
      </c>
      <c r="F258" s="256">
        <v>28.51</v>
      </c>
      <c r="G258" s="256">
        <v>1.92</v>
      </c>
      <c r="H258" s="256">
        <v>26.59</v>
      </c>
    </row>
    <row r="259" spans="2:8" s="256" customFormat="1" hidden="1" outlineLevel="1" x14ac:dyDescent="0.25">
      <c r="B259" s="256" t="s">
        <v>909</v>
      </c>
      <c r="C259" s="256">
        <v>11.27</v>
      </c>
      <c r="D259" s="256">
        <v>13.5</v>
      </c>
      <c r="E259" s="256">
        <v>2.8</v>
      </c>
      <c r="F259" s="256">
        <v>37.799999999999997</v>
      </c>
      <c r="G259" s="256">
        <v>4.08</v>
      </c>
      <c r="H259" s="256">
        <v>33.72</v>
      </c>
    </row>
    <row r="260" spans="2:8" s="256" customFormat="1" hidden="1" outlineLevel="1" x14ac:dyDescent="0.25">
      <c r="B260" s="256" t="s">
        <v>740</v>
      </c>
      <c r="C260" s="256">
        <v>2.89</v>
      </c>
      <c r="D260" s="256">
        <v>7.24</v>
      </c>
      <c r="E260" s="256">
        <v>3.6</v>
      </c>
      <c r="F260" s="256">
        <v>26.06</v>
      </c>
      <c r="G260" s="256">
        <v>1.92</v>
      </c>
      <c r="H260" s="256">
        <v>24.14</v>
      </c>
    </row>
    <row r="261" spans="2:8" s="256" customFormat="1" hidden="1" outlineLevel="1" x14ac:dyDescent="0.25">
      <c r="B261" s="256" t="s">
        <v>918</v>
      </c>
      <c r="C261" s="256">
        <v>3.67</v>
      </c>
      <c r="D261" s="256">
        <v>7.89</v>
      </c>
      <c r="E261" s="256">
        <v>3.6</v>
      </c>
      <c r="F261" s="256">
        <v>28.4</v>
      </c>
      <c r="G261" s="256">
        <v>1.89</v>
      </c>
      <c r="H261" s="256">
        <v>26.51</v>
      </c>
    </row>
    <row r="262" spans="2:8" s="256" customFormat="1" hidden="1" outlineLevel="1" x14ac:dyDescent="0.25">
      <c r="B262" s="256" t="s">
        <v>919</v>
      </c>
      <c r="C262" s="256">
        <v>2.82</v>
      </c>
      <c r="D262" s="256">
        <v>7.18</v>
      </c>
      <c r="E262" s="256">
        <v>3.6</v>
      </c>
      <c r="F262" s="256">
        <v>25.85</v>
      </c>
      <c r="G262" s="256">
        <v>1.92</v>
      </c>
      <c r="H262" s="256">
        <v>23.93</v>
      </c>
    </row>
    <row r="263" spans="2:8" s="256" customFormat="1" hidden="1" outlineLevel="1" x14ac:dyDescent="0.25">
      <c r="B263" s="256" t="s">
        <v>920</v>
      </c>
      <c r="C263" s="256">
        <v>3.67</v>
      </c>
      <c r="D263" s="256">
        <v>7.89</v>
      </c>
      <c r="E263" s="256">
        <v>3.6</v>
      </c>
      <c r="F263" s="256">
        <v>28.4</v>
      </c>
      <c r="G263" s="256">
        <v>2.34</v>
      </c>
      <c r="H263" s="256">
        <v>26.06</v>
      </c>
    </row>
    <row r="264" spans="2:8" s="256" customFormat="1" hidden="1" outlineLevel="1" x14ac:dyDescent="0.25">
      <c r="B264" s="256" t="s">
        <v>255</v>
      </c>
      <c r="H264" s="256">
        <v>175.86</v>
      </c>
    </row>
    <row r="265" spans="2:8" s="256" customFormat="1" hidden="1" outlineLevel="1" x14ac:dyDescent="0.25"/>
    <row r="266" spans="2:8" s="256" customFormat="1" hidden="1" outlineLevel="1" x14ac:dyDescent="0.25"/>
    <row r="267" spans="2:8" hidden="1" outlineLevel="1" x14ac:dyDescent="0.25"/>
    <row r="268" spans="2:8" hidden="1" outlineLevel="1" x14ac:dyDescent="0.25"/>
    <row r="269" spans="2:8" collapsed="1" x14ac:dyDescent="0.25"/>
    <row r="271" spans="2:8" s="256" customFormat="1" x14ac:dyDescent="0.25">
      <c r="B271" s="252" t="s">
        <v>1112</v>
      </c>
      <c r="C271" s="253"/>
      <c r="D271" s="253"/>
      <c r="E271"/>
      <c r="F271"/>
      <c r="G271"/>
      <c r="H271"/>
    </row>
    <row r="272" spans="2:8" s="256" customFormat="1" hidden="1" outlineLevel="1" x14ac:dyDescent="0.25">
      <c r="B272" s="256" t="s">
        <v>192</v>
      </c>
      <c r="C272" s="256" t="s">
        <v>219</v>
      </c>
      <c r="D272" s="256" t="s">
        <v>950</v>
      </c>
      <c r="E272"/>
      <c r="F272"/>
      <c r="G272"/>
      <c r="H272"/>
    </row>
    <row r="273" spans="2:8" s="256" customFormat="1" hidden="1" outlineLevel="1" x14ac:dyDescent="0.25">
      <c r="B273" s="256" t="s">
        <v>901</v>
      </c>
      <c r="C273" s="256">
        <v>6.67</v>
      </c>
      <c r="D273" s="256">
        <v>10.72</v>
      </c>
      <c r="E273"/>
      <c r="F273"/>
      <c r="G273"/>
      <c r="H273"/>
    </row>
    <row r="274" spans="2:8" s="256" customFormat="1" hidden="1" outlineLevel="1" x14ac:dyDescent="0.25">
      <c r="B274" s="256" t="s">
        <v>480</v>
      </c>
      <c r="C274" s="256">
        <v>10.96</v>
      </c>
      <c r="D274" s="256">
        <v>13.29</v>
      </c>
      <c r="E274"/>
      <c r="F274"/>
      <c r="G274"/>
      <c r="H274"/>
    </row>
    <row r="275" spans="2:8" s="256" customFormat="1" hidden="1" outlineLevel="1" x14ac:dyDescent="0.25">
      <c r="B275" s="256" t="s">
        <v>254</v>
      </c>
      <c r="C275" s="256">
        <v>4.59</v>
      </c>
      <c r="D275" s="256">
        <v>8.64</v>
      </c>
      <c r="E275"/>
      <c r="F275"/>
      <c r="G275"/>
      <c r="H275"/>
    </row>
    <row r="276" spans="2:8" s="256" customFormat="1" hidden="1" outlineLevel="1" x14ac:dyDescent="0.25">
      <c r="B276" s="256" t="s">
        <v>903</v>
      </c>
      <c r="C276" s="256">
        <v>7.57</v>
      </c>
      <c r="D276" s="256">
        <v>16.190000000000001</v>
      </c>
      <c r="E276"/>
      <c r="F276"/>
      <c r="G276"/>
      <c r="H276"/>
    </row>
    <row r="277" spans="2:8" s="256" customFormat="1" hidden="1" outlineLevel="1" x14ac:dyDescent="0.25">
      <c r="B277" s="256" t="s">
        <v>904</v>
      </c>
      <c r="C277" s="256">
        <v>4.26</v>
      </c>
      <c r="D277" s="256">
        <v>10.4</v>
      </c>
      <c r="E277"/>
      <c r="F277"/>
      <c r="G277"/>
      <c r="H277"/>
    </row>
    <row r="278" spans="2:8" s="256" customFormat="1" hidden="1" outlineLevel="1" x14ac:dyDescent="0.25">
      <c r="B278" s="256" t="s">
        <v>905</v>
      </c>
      <c r="C278" s="256">
        <v>7.71</v>
      </c>
      <c r="D278" s="256">
        <v>15.27</v>
      </c>
      <c r="E278"/>
      <c r="F278"/>
      <c r="G278"/>
      <c r="H278"/>
    </row>
    <row r="279" spans="2:8" s="256" customFormat="1" hidden="1" outlineLevel="1" x14ac:dyDescent="0.25">
      <c r="B279" s="256" t="s">
        <v>906</v>
      </c>
      <c r="C279" s="256">
        <v>5.27</v>
      </c>
      <c r="D279" s="256">
        <v>11.23</v>
      </c>
      <c r="E279"/>
      <c r="F279"/>
      <c r="G279"/>
      <c r="H279"/>
    </row>
    <row r="280" spans="2:8" s="256" customFormat="1" hidden="1" outlineLevel="1" x14ac:dyDescent="0.25">
      <c r="B280" s="256" t="s">
        <v>386</v>
      </c>
      <c r="C280" s="256">
        <v>3.72</v>
      </c>
      <c r="D280" s="256">
        <v>7.92</v>
      </c>
      <c r="E280"/>
      <c r="F280"/>
      <c r="G280"/>
      <c r="H280"/>
    </row>
    <row r="281" spans="2:8" s="256" customFormat="1" hidden="1" outlineLevel="1" x14ac:dyDescent="0.25">
      <c r="B281" s="256" t="s">
        <v>907</v>
      </c>
      <c r="C281" s="256">
        <v>6.07</v>
      </c>
      <c r="D281" s="256">
        <v>11.27</v>
      </c>
      <c r="E281"/>
      <c r="F281"/>
      <c r="G281"/>
      <c r="H281"/>
    </row>
    <row r="282" spans="2:8" s="256" customFormat="1" hidden="1" outlineLevel="1" x14ac:dyDescent="0.25">
      <c r="B282" s="256" t="s">
        <v>908</v>
      </c>
      <c r="C282" s="256">
        <v>15.03</v>
      </c>
      <c r="D282" s="256">
        <v>15.79</v>
      </c>
      <c r="E282"/>
      <c r="F282"/>
      <c r="G282"/>
      <c r="H282"/>
    </row>
    <row r="283" spans="2:8" s="256" customFormat="1" hidden="1" outlineLevel="1" x14ac:dyDescent="0.25">
      <c r="B283" s="256" t="s">
        <v>909</v>
      </c>
      <c r="C283" s="256">
        <v>11.27</v>
      </c>
      <c r="D283" s="256">
        <v>13.5</v>
      </c>
      <c r="E283"/>
      <c r="F283"/>
      <c r="G283"/>
      <c r="H283"/>
    </row>
    <row r="284" spans="2:8" s="256" customFormat="1" hidden="1" outlineLevel="1" x14ac:dyDescent="0.25">
      <c r="B284" s="256" t="s">
        <v>910</v>
      </c>
      <c r="C284" s="256">
        <v>9.89</v>
      </c>
      <c r="D284" s="256">
        <v>13.04</v>
      </c>
      <c r="E284"/>
      <c r="F284"/>
      <c r="G284"/>
      <c r="H284"/>
    </row>
    <row r="285" spans="2:8" s="256" customFormat="1" hidden="1" outlineLevel="1" x14ac:dyDescent="0.25">
      <c r="B285" s="256" t="s">
        <v>911</v>
      </c>
      <c r="C285" s="256">
        <v>13.43</v>
      </c>
      <c r="D285" s="256">
        <v>15.11</v>
      </c>
      <c r="E285"/>
      <c r="F285"/>
      <c r="G285"/>
      <c r="H285"/>
    </row>
    <row r="286" spans="2:8" s="256" customFormat="1" hidden="1" outlineLevel="1" x14ac:dyDescent="0.25">
      <c r="B286" s="256" t="s">
        <v>912</v>
      </c>
      <c r="C286" s="256">
        <v>7.91</v>
      </c>
      <c r="D286" s="256">
        <v>12.11</v>
      </c>
      <c r="E286"/>
      <c r="F286"/>
      <c r="G286"/>
      <c r="H286"/>
    </row>
    <row r="287" spans="2:8" s="256" customFormat="1" hidden="1" outlineLevel="1" x14ac:dyDescent="0.25">
      <c r="B287" s="256" t="s">
        <v>913</v>
      </c>
      <c r="C287" s="256">
        <v>3.33</v>
      </c>
      <c r="D287" s="256">
        <v>7.49</v>
      </c>
      <c r="E287"/>
      <c r="F287"/>
      <c r="G287"/>
      <c r="H287"/>
    </row>
    <row r="288" spans="2:8" s="256" customFormat="1" hidden="1" outlineLevel="1" x14ac:dyDescent="0.25">
      <c r="B288" s="256" t="s">
        <v>914</v>
      </c>
      <c r="C288" s="256">
        <v>47.49</v>
      </c>
      <c r="D288" s="256">
        <v>27.89</v>
      </c>
      <c r="E288"/>
      <c r="F288"/>
      <c r="G288"/>
      <c r="H288"/>
    </row>
    <row r="289" spans="2:8" s="256" customFormat="1" hidden="1" outlineLevel="1" x14ac:dyDescent="0.25">
      <c r="B289" s="256" t="s">
        <v>915</v>
      </c>
      <c r="C289" s="256">
        <v>6.77</v>
      </c>
      <c r="D289" s="256">
        <v>10.78</v>
      </c>
      <c r="E289"/>
      <c r="F289"/>
      <c r="G289"/>
      <c r="H289"/>
    </row>
    <row r="290" spans="2:8" s="256" customFormat="1" hidden="1" outlineLevel="1" x14ac:dyDescent="0.25">
      <c r="B290" s="256" t="s">
        <v>916</v>
      </c>
      <c r="C290" s="256">
        <v>9.1300000000000008</v>
      </c>
      <c r="D290" s="256">
        <v>12.09</v>
      </c>
      <c r="E290"/>
      <c r="F290"/>
      <c r="G290"/>
      <c r="H290"/>
    </row>
    <row r="291" spans="2:8" s="256" customFormat="1" hidden="1" outlineLevel="1" x14ac:dyDescent="0.25">
      <c r="B291" s="256" t="s">
        <v>481</v>
      </c>
      <c r="C291" s="256">
        <v>20.89</v>
      </c>
      <c r="D291" s="256">
        <v>23.2</v>
      </c>
      <c r="E291"/>
      <c r="F291"/>
      <c r="G291"/>
      <c r="H291"/>
    </row>
    <row r="292" spans="2:8" s="256" customFormat="1" hidden="1" outlineLevel="1" x14ac:dyDescent="0.25">
      <c r="B292" s="256" t="s">
        <v>917</v>
      </c>
      <c r="C292" s="256">
        <v>10.25</v>
      </c>
      <c r="D292" s="256">
        <v>13.27</v>
      </c>
      <c r="E292"/>
      <c r="F292"/>
      <c r="G292"/>
      <c r="H292"/>
    </row>
    <row r="293" spans="2:8" s="256" customFormat="1" hidden="1" outlineLevel="1" x14ac:dyDescent="0.25">
      <c r="B293" s="256" t="s">
        <v>740</v>
      </c>
      <c r="C293" s="256">
        <v>2.89</v>
      </c>
      <c r="D293" s="256">
        <v>7.24</v>
      </c>
      <c r="E293"/>
      <c r="F293"/>
      <c r="G293"/>
      <c r="H293"/>
    </row>
    <row r="294" spans="2:8" s="256" customFormat="1" hidden="1" outlineLevel="1" x14ac:dyDescent="0.25">
      <c r="B294" s="256" t="s">
        <v>918</v>
      </c>
      <c r="C294" s="256">
        <v>3.67</v>
      </c>
      <c r="D294" s="256">
        <v>7.89</v>
      </c>
      <c r="E294"/>
      <c r="F294"/>
      <c r="G294"/>
      <c r="H294"/>
    </row>
    <row r="295" spans="2:8" s="256" customFormat="1" hidden="1" outlineLevel="1" x14ac:dyDescent="0.25">
      <c r="B295" s="256" t="s">
        <v>919</v>
      </c>
      <c r="C295" s="256">
        <v>2.82</v>
      </c>
      <c r="D295" s="256">
        <v>7.18</v>
      </c>
      <c r="E295"/>
      <c r="F295"/>
      <c r="G295"/>
      <c r="H295"/>
    </row>
    <row r="296" spans="2:8" s="256" customFormat="1" hidden="1" outlineLevel="1" x14ac:dyDescent="0.25">
      <c r="B296" s="256" t="s">
        <v>920</v>
      </c>
      <c r="C296" s="256">
        <v>3.67</v>
      </c>
      <c r="D296" s="256">
        <v>7.89</v>
      </c>
      <c r="E296"/>
      <c r="F296"/>
      <c r="G296"/>
      <c r="H296"/>
    </row>
    <row r="297" spans="2:8" s="256" customFormat="1" hidden="1" outlineLevel="1" x14ac:dyDescent="0.25">
      <c r="B297" s="256" t="s">
        <v>921</v>
      </c>
      <c r="C297" s="256">
        <v>11.88</v>
      </c>
      <c r="D297" s="256">
        <v>13.8</v>
      </c>
      <c r="E297"/>
      <c r="F297"/>
      <c r="G297"/>
      <c r="H297"/>
    </row>
    <row r="298" spans="2:8" s="256" customFormat="1" hidden="1" outlineLevel="1" x14ac:dyDescent="0.25">
      <c r="B298" s="256" t="s">
        <v>1113</v>
      </c>
      <c r="C298" s="256">
        <v>237.14</v>
      </c>
      <c r="E298"/>
      <c r="F298"/>
      <c r="G298"/>
      <c r="H298"/>
    </row>
    <row r="299" spans="2:8" s="256" customFormat="1" hidden="1" outlineLevel="1" x14ac:dyDescent="0.25"/>
    <row r="300" spans="2:8" s="256" customFormat="1" hidden="1" outlineLevel="1" x14ac:dyDescent="0.25"/>
    <row r="301" spans="2:8" s="256" customFormat="1" hidden="1" outlineLevel="1" x14ac:dyDescent="0.25"/>
    <row r="302" spans="2:8" s="256" customFormat="1" hidden="1" outlineLevel="1" x14ac:dyDescent="0.25"/>
    <row r="303" spans="2:8" s="256" customFormat="1" hidden="1" outlineLevel="1" x14ac:dyDescent="0.25"/>
    <row r="304" spans="2:8" hidden="1" outlineLevel="1" x14ac:dyDescent="0.25"/>
    <row r="305" spans="2:8" hidden="1" outlineLevel="1" x14ac:dyDescent="0.25"/>
    <row r="306" spans="2:8" collapsed="1" x14ac:dyDescent="0.25"/>
    <row r="307" spans="2:8" s="256" customFormat="1" x14ac:dyDescent="0.25"/>
    <row r="308" spans="2:8" s="256" customFormat="1" x14ac:dyDescent="0.25">
      <c r="B308" s="252" t="s">
        <v>1121</v>
      </c>
      <c r="C308" s="253"/>
      <c r="D308" s="253"/>
      <c r="E308" s="257"/>
      <c r="F308" s="257"/>
      <c r="G308" s="257"/>
      <c r="H308" s="257"/>
    </row>
    <row r="309" spans="2:8" s="256" customFormat="1" hidden="1" outlineLevel="1" x14ac:dyDescent="0.25">
      <c r="B309" s="256" t="s">
        <v>192</v>
      </c>
      <c r="C309" s="256" t="s">
        <v>232</v>
      </c>
      <c r="D309" s="256" t="s">
        <v>219</v>
      </c>
      <c r="E309" s="257"/>
      <c r="F309" s="257"/>
      <c r="G309" s="257"/>
      <c r="H309" s="257"/>
    </row>
    <row r="310" spans="2:8" s="256" customFormat="1" hidden="1" outlineLevel="1" x14ac:dyDescent="0.25">
      <c r="B310" s="256" t="s">
        <v>897</v>
      </c>
      <c r="C310" s="256">
        <v>12</v>
      </c>
      <c r="D310" s="256">
        <v>9</v>
      </c>
      <c r="E310" s="257"/>
      <c r="F310" s="257"/>
      <c r="G310" s="257"/>
      <c r="H310" s="257"/>
    </row>
    <row r="311" spans="2:8" s="256" customFormat="1" hidden="1" outlineLevel="1" x14ac:dyDescent="0.25">
      <c r="B311" s="256" t="s">
        <v>898</v>
      </c>
      <c r="C311" s="256">
        <v>10.51</v>
      </c>
      <c r="D311" s="256">
        <v>4.25</v>
      </c>
      <c r="E311" s="257"/>
      <c r="F311" s="257"/>
      <c r="G311" s="257"/>
      <c r="H311" s="257"/>
    </row>
    <row r="312" spans="2:8" s="256" customFormat="1" hidden="1" outlineLevel="1" x14ac:dyDescent="0.25">
      <c r="B312" s="256" t="s">
        <v>899</v>
      </c>
      <c r="C312" s="256">
        <v>12.52</v>
      </c>
      <c r="D312" s="256">
        <v>9.7799999999999994</v>
      </c>
      <c r="E312" s="257"/>
      <c r="F312" s="257"/>
      <c r="G312" s="257"/>
      <c r="H312" s="257"/>
    </row>
    <row r="313" spans="2:8" s="256" customFormat="1" hidden="1" outlineLevel="1" x14ac:dyDescent="0.25">
      <c r="B313" s="256" t="s">
        <v>900</v>
      </c>
      <c r="C313" s="256">
        <v>18.3</v>
      </c>
      <c r="D313" s="256">
        <v>20.75</v>
      </c>
      <c r="E313" s="257"/>
      <c r="F313" s="257"/>
      <c r="G313" s="257"/>
      <c r="H313" s="257"/>
    </row>
    <row r="314" spans="2:8" s="256" customFormat="1" hidden="1" outlineLevel="1" x14ac:dyDescent="0.25">
      <c r="B314" s="256" t="s">
        <v>255</v>
      </c>
      <c r="C314" s="256">
        <v>53.33</v>
      </c>
      <c r="D314" s="256">
        <v>43.78</v>
      </c>
      <c r="E314" s="257"/>
      <c r="F314" s="257"/>
      <c r="G314" s="257"/>
      <c r="H314" s="257"/>
    </row>
    <row r="315" spans="2:8" s="256" customFormat="1" hidden="1" outlineLevel="1" x14ac:dyDescent="0.25">
      <c r="E315" s="257"/>
      <c r="F315" s="257"/>
      <c r="G315" s="257"/>
      <c r="H315" s="257"/>
    </row>
    <row r="316" spans="2:8" s="256" customFormat="1" hidden="1" outlineLevel="1" x14ac:dyDescent="0.25">
      <c r="E316" s="257"/>
      <c r="F316" s="257"/>
      <c r="G316" s="257"/>
      <c r="H316" s="257"/>
    </row>
    <row r="317" spans="2:8" s="256" customFormat="1" hidden="1" outlineLevel="1" x14ac:dyDescent="0.25"/>
    <row r="318" spans="2:8" s="256" customFormat="1" collapsed="1" x14ac:dyDescent="0.25"/>
    <row r="319" spans="2:8" s="256" customFormat="1" x14ac:dyDescent="0.25"/>
    <row r="320" spans="2:8" s="256" customFormat="1" x14ac:dyDescent="0.25">
      <c r="B320" s="252" t="s">
        <v>1119</v>
      </c>
      <c r="C320" s="253"/>
      <c r="D320" s="253"/>
      <c r="E320" s="257"/>
      <c r="F320" s="257"/>
      <c r="G320" s="257"/>
      <c r="H320" s="257"/>
    </row>
    <row r="321" spans="2:8" s="256" customFormat="1" hidden="1" outlineLevel="1" x14ac:dyDescent="0.25">
      <c r="B321" s="256" t="s">
        <v>192</v>
      </c>
      <c r="C321" s="256" t="s">
        <v>219</v>
      </c>
      <c r="D321" s="256" t="s">
        <v>232</v>
      </c>
      <c r="E321" s="257"/>
      <c r="F321" s="257"/>
      <c r="G321" s="257"/>
      <c r="H321" s="257"/>
    </row>
    <row r="322" spans="2:8" s="256" customFormat="1" hidden="1" outlineLevel="1" x14ac:dyDescent="0.25">
      <c r="B322" s="256" t="s">
        <v>901</v>
      </c>
      <c r="C322" s="256">
        <v>6.67</v>
      </c>
      <c r="D322" s="256">
        <v>10.72</v>
      </c>
      <c r="E322" s="257"/>
      <c r="F322" s="257"/>
      <c r="G322" s="257"/>
      <c r="H322" s="257"/>
    </row>
    <row r="323" spans="2:8" s="256" customFormat="1" hidden="1" outlineLevel="1" x14ac:dyDescent="0.25">
      <c r="B323" s="256" t="s">
        <v>902</v>
      </c>
      <c r="C323" s="256">
        <v>2.0099999999999998</v>
      </c>
      <c r="D323" s="256">
        <v>6.01</v>
      </c>
      <c r="E323" s="257"/>
      <c r="F323" s="257"/>
      <c r="G323" s="257"/>
      <c r="H323" s="257"/>
    </row>
    <row r="324" spans="2:8" s="256" customFormat="1" hidden="1" outlineLevel="1" x14ac:dyDescent="0.25">
      <c r="B324" s="256" t="s">
        <v>480</v>
      </c>
      <c r="C324" s="256">
        <v>10.96</v>
      </c>
      <c r="D324" s="256">
        <v>13.29</v>
      </c>
      <c r="E324" s="257"/>
      <c r="F324" s="257"/>
      <c r="G324" s="257"/>
      <c r="H324" s="257"/>
    </row>
    <row r="325" spans="2:8" s="256" customFormat="1" hidden="1" outlineLevel="1" x14ac:dyDescent="0.25">
      <c r="B325" s="256" t="s">
        <v>254</v>
      </c>
      <c r="C325" s="256">
        <v>4.59</v>
      </c>
      <c r="D325" s="256">
        <v>8.64</v>
      </c>
      <c r="E325" s="257"/>
      <c r="F325" s="257"/>
      <c r="G325" s="257"/>
      <c r="H325" s="257"/>
    </row>
    <row r="326" spans="2:8" s="256" customFormat="1" hidden="1" outlineLevel="1" x14ac:dyDescent="0.25">
      <c r="B326" s="256" t="s">
        <v>903</v>
      </c>
      <c r="C326" s="256">
        <v>7.57</v>
      </c>
      <c r="D326" s="256">
        <v>16.190000000000001</v>
      </c>
      <c r="E326" s="257"/>
      <c r="F326" s="257"/>
      <c r="G326" s="257"/>
      <c r="H326" s="257"/>
    </row>
    <row r="327" spans="2:8" s="256" customFormat="1" hidden="1" outlineLevel="1" x14ac:dyDescent="0.25">
      <c r="B327" s="256" t="s">
        <v>904</v>
      </c>
      <c r="C327" s="256">
        <v>4.26</v>
      </c>
      <c r="D327" s="256">
        <v>10.4</v>
      </c>
      <c r="E327" s="257"/>
      <c r="F327" s="257"/>
      <c r="G327" s="257"/>
      <c r="H327" s="257"/>
    </row>
    <row r="328" spans="2:8" s="256" customFormat="1" hidden="1" outlineLevel="1" x14ac:dyDescent="0.25">
      <c r="B328" s="256" t="s">
        <v>905</v>
      </c>
      <c r="C328" s="256">
        <v>7.71</v>
      </c>
      <c r="D328" s="256">
        <v>15.27</v>
      </c>
      <c r="E328" s="257"/>
      <c r="F328" s="257"/>
      <c r="G328" s="257"/>
      <c r="H328" s="257"/>
    </row>
    <row r="329" spans="2:8" s="256" customFormat="1" hidden="1" outlineLevel="1" x14ac:dyDescent="0.25">
      <c r="B329" s="256" t="s">
        <v>906</v>
      </c>
      <c r="C329" s="256">
        <v>5.27</v>
      </c>
      <c r="D329" s="256">
        <v>11.23</v>
      </c>
      <c r="E329" s="257"/>
      <c r="F329" s="257"/>
      <c r="G329" s="257"/>
      <c r="H329" s="257"/>
    </row>
    <row r="330" spans="2:8" s="256" customFormat="1" hidden="1" outlineLevel="1" x14ac:dyDescent="0.25">
      <c r="B330" s="256" t="s">
        <v>386</v>
      </c>
      <c r="C330" s="256">
        <v>3.72</v>
      </c>
      <c r="D330" s="256">
        <v>7.92</v>
      </c>
      <c r="E330" s="257"/>
      <c r="F330" s="257"/>
      <c r="G330" s="257"/>
      <c r="H330" s="257"/>
    </row>
    <row r="331" spans="2:8" s="256" customFormat="1" hidden="1" outlineLevel="1" x14ac:dyDescent="0.25">
      <c r="B331" s="256" t="s">
        <v>907</v>
      </c>
      <c r="C331" s="256">
        <v>6.07</v>
      </c>
      <c r="D331" s="256">
        <v>11.27</v>
      </c>
      <c r="E331" s="257"/>
      <c r="F331" s="257"/>
      <c r="G331" s="257"/>
      <c r="H331" s="257"/>
    </row>
    <row r="332" spans="2:8" s="256" customFormat="1" hidden="1" outlineLevel="1" x14ac:dyDescent="0.25">
      <c r="B332" s="256" t="s">
        <v>908</v>
      </c>
      <c r="C332" s="256">
        <v>15.03</v>
      </c>
      <c r="D332" s="256">
        <v>15.79</v>
      </c>
      <c r="E332" s="257"/>
      <c r="F332" s="257"/>
      <c r="G332" s="257"/>
      <c r="H332" s="257"/>
    </row>
    <row r="333" spans="2:8" s="256" customFormat="1" hidden="1" outlineLevel="1" x14ac:dyDescent="0.25">
      <c r="B333" s="256" t="s">
        <v>909</v>
      </c>
      <c r="C333" s="256">
        <v>11.27</v>
      </c>
      <c r="D333" s="256">
        <v>13.5</v>
      </c>
      <c r="E333" s="257"/>
      <c r="F333" s="257"/>
      <c r="G333" s="257"/>
      <c r="H333" s="257"/>
    </row>
    <row r="334" spans="2:8" s="256" customFormat="1" hidden="1" outlineLevel="1" x14ac:dyDescent="0.25">
      <c r="B334" s="256" t="s">
        <v>910</v>
      </c>
      <c r="C334" s="256">
        <v>9.89</v>
      </c>
      <c r="D334" s="256">
        <v>13.04</v>
      </c>
      <c r="E334" s="257"/>
      <c r="F334" s="257"/>
      <c r="G334" s="257"/>
      <c r="H334" s="257"/>
    </row>
    <row r="335" spans="2:8" s="256" customFormat="1" hidden="1" outlineLevel="1" x14ac:dyDescent="0.25">
      <c r="B335" s="256" t="s">
        <v>911</v>
      </c>
      <c r="C335" s="256">
        <v>13.43</v>
      </c>
      <c r="D335" s="256">
        <v>15.11</v>
      </c>
      <c r="E335" s="257"/>
      <c r="F335" s="257"/>
      <c r="G335" s="257"/>
      <c r="H335" s="257"/>
    </row>
    <row r="336" spans="2:8" s="256" customFormat="1" hidden="1" outlineLevel="1" x14ac:dyDescent="0.25">
      <c r="B336" s="256" t="s">
        <v>912</v>
      </c>
      <c r="C336" s="256">
        <v>7.91</v>
      </c>
      <c r="D336" s="256">
        <v>12.11</v>
      </c>
      <c r="E336" s="257"/>
      <c r="F336" s="257"/>
      <c r="G336" s="257"/>
      <c r="H336" s="257"/>
    </row>
    <row r="337" spans="2:8" s="256" customFormat="1" hidden="1" outlineLevel="1" x14ac:dyDescent="0.25">
      <c r="B337" s="256" t="s">
        <v>913</v>
      </c>
      <c r="C337" s="256">
        <v>3.33</v>
      </c>
      <c r="D337" s="256">
        <v>7.49</v>
      </c>
      <c r="E337" s="257"/>
      <c r="F337" s="257"/>
      <c r="G337" s="257"/>
      <c r="H337" s="257"/>
    </row>
    <row r="338" spans="2:8" s="256" customFormat="1" hidden="1" outlineLevel="1" x14ac:dyDescent="0.25">
      <c r="B338" s="256" t="s">
        <v>914</v>
      </c>
      <c r="C338" s="256">
        <v>47.49</v>
      </c>
      <c r="D338" s="256">
        <v>27.89</v>
      </c>
      <c r="E338" s="257"/>
      <c r="F338" s="257"/>
      <c r="G338" s="257"/>
      <c r="H338" s="257"/>
    </row>
    <row r="339" spans="2:8" s="256" customFormat="1" hidden="1" outlineLevel="1" x14ac:dyDescent="0.25">
      <c r="B339" s="256" t="s">
        <v>915</v>
      </c>
      <c r="C339" s="256">
        <v>6.77</v>
      </c>
      <c r="D339" s="256">
        <v>10.78</v>
      </c>
      <c r="E339" s="257"/>
      <c r="F339" s="257"/>
      <c r="G339" s="257"/>
      <c r="H339" s="257"/>
    </row>
    <row r="340" spans="2:8" s="256" customFormat="1" hidden="1" outlineLevel="1" x14ac:dyDescent="0.25">
      <c r="B340" s="256" t="s">
        <v>916</v>
      </c>
      <c r="C340" s="256">
        <v>9.1300000000000008</v>
      </c>
      <c r="D340" s="256">
        <v>12.09</v>
      </c>
      <c r="E340" s="257"/>
      <c r="F340" s="257"/>
      <c r="G340" s="257"/>
      <c r="H340" s="257"/>
    </row>
    <row r="341" spans="2:8" s="256" customFormat="1" hidden="1" outlineLevel="1" x14ac:dyDescent="0.25">
      <c r="B341" s="256" t="s">
        <v>481</v>
      </c>
      <c r="C341" s="256">
        <v>20.89</v>
      </c>
      <c r="D341" s="256">
        <v>23.2</v>
      </c>
      <c r="E341" s="257"/>
      <c r="F341" s="257"/>
      <c r="G341" s="257"/>
      <c r="H341" s="257"/>
    </row>
    <row r="342" spans="2:8" s="256" customFormat="1" hidden="1" outlineLevel="1" x14ac:dyDescent="0.25">
      <c r="B342" s="256" t="s">
        <v>917</v>
      </c>
      <c r="C342" s="256">
        <v>10.25</v>
      </c>
      <c r="D342" s="256">
        <v>13.27</v>
      </c>
      <c r="E342" s="257"/>
      <c r="F342" s="257"/>
      <c r="G342" s="257"/>
      <c r="H342" s="257"/>
    </row>
    <row r="343" spans="2:8" s="256" customFormat="1" hidden="1" outlineLevel="1" x14ac:dyDescent="0.25">
      <c r="B343" s="256" t="s">
        <v>740</v>
      </c>
      <c r="C343" s="256">
        <v>2.89</v>
      </c>
      <c r="D343" s="256">
        <v>7.24</v>
      </c>
      <c r="E343" s="257"/>
      <c r="F343" s="257"/>
      <c r="G343" s="257"/>
      <c r="H343" s="257"/>
    </row>
    <row r="344" spans="2:8" s="256" customFormat="1" hidden="1" outlineLevel="1" x14ac:dyDescent="0.25">
      <c r="B344" s="256" t="s">
        <v>918</v>
      </c>
      <c r="C344" s="256">
        <v>3.67</v>
      </c>
      <c r="D344" s="256">
        <v>7.89</v>
      </c>
      <c r="E344" s="257"/>
      <c r="F344" s="257"/>
      <c r="G344" s="257"/>
      <c r="H344" s="257"/>
    </row>
    <row r="345" spans="2:8" s="256" customFormat="1" hidden="1" outlineLevel="1" x14ac:dyDescent="0.25">
      <c r="B345" s="256" t="s">
        <v>919</v>
      </c>
      <c r="C345" s="256">
        <v>2.82</v>
      </c>
      <c r="D345" s="256">
        <v>7.18</v>
      </c>
      <c r="E345" s="257"/>
      <c r="F345" s="257"/>
      <c r="G345" s="257"/>
      <c r="H345" s="257"/>
    </row>
    <row r="346" spans="2:8" s="256" customFormat="1" hidden="1" outlineLevel="1" x14ac:dyDescent="0.25">
      <c r="B346" s="256" t="s">
        <v>920</v>
      </c>
      <c r="C346" s="256">
        <v>3.67</v>
      </c>
      <c r="D346" s="256">
        <v>7.89</v>
      </c>
      <c r="E346" s="257"/>
      <c r="F346" s="257"/>
      <c r="G346" s="257"/>
      <c r="H346" s="257"/>
    </row>
    <row r="347" spans="2:8" s="256" customFormat="1" hidden="1" outlineLevel="1" x14ac:dyDescent="0.25">
      <c r="B347" s="256" t="s">
        <v>921</v>
      </c>
      <c r="C347" s="256">
        <v>11.88</v>
      </c>
      <c r="D347" s="256">
        <v>13.8</v>
      </c>
      <c r="E347" s="257"/>
      <c r="F347" s="257"/>
      <c r="G347" s="257"/>
      <c r="H347" s="257"/>
    </row>
    <row r="348" spans="2:8" s="256" customFormat="1" hidden="1" outlineLevel="1" x14ac:dyDescent="0.25">
      <c r="B348" s="256" t="s">
        <v>221</v>
      </c>
      <c r="C348" s="256">
        <v>239.15</v>
      </c>
    </row>
    <row r="349" spans="2:8" s="256" customFormat="1" hidden="1" outlineLevel="1" x14ac:dyDescent="0.25"/>
    <row r="350" spans="2:8" s="256" customFormat="1" hidden="1" outlineLevel="1" x14ac:dyDescent="0.25"/>
    <row r="351" spans="2:8" s="256" customFormat="1" hidden="1" outlineLevel="1" x14ac:dyDescent="0.25"/>
    <row r="352" spans="2:8" s="256" customFormat="1" collapsed="1" x14ac:dyDescent="0.25"/>
    <row r="353" spans="2:8" s="256" customFormat="1" x14ac:dyDescent="0.25"/>
    <row r="354" spans="2:8" s="256" customFormat="1" x14ac:dyDescent="0.25">
      <c r="B354" s="252" t="s">
        <v>1137</v>
      </c>
      <c r="C354" s="253"/>
      <c r="D354" s="253"/>
      <c r="E354" s="258"/>
      <c r="F354" s="257"/>
      <c r="G354" s="257"/>
      <c r="H354" s="257"/>
    </row>
    <row r="355" spans="2:8" s="256" customFormat="1" hidden="1" outlineLevel="1" x14ac:dyDescent="0.25">
      <c r="B355" s="256" t="s">
        <v>192</v>
      </c>
      <c r="C355" s="256" t="s">
        <v>268</v>
      </c>
      <c r="D355" s="256" t="s">
        <v>218</v>
      </c>
      <c r="E355" s="257" t="s">
        <v>269</v>
      </c>
      <c r="F355" s="257"/>
      <c r="G355" s="257"/>
      <c r="H355" s="257"/>
    </row>
    <row r="356" spans="2:8" s="256" customFormat="1" hidden="1" outlineLevel="1" x14ac:dyDescent="0.25">
      <c r="B356" s="256" t="s">
        <v>901</v>
      </c>
      <c r="C356" s="256">
        <v>10.72</v>
      </c>
      <c r="D356" s="256">
        <v>3.6</v>
      </c>
      <c r="E356" s="257">
        <v>38.590000000000003</v>
      </c>
      <c r="F356" s="257"/>
      <c r="G356" s="257"/>
      <c r="H356" s="257"/>
    </row>
    <row r="357" spans="2:8" s="256" customFormat="1" hidden="1" outlineLevel="1" x14ac:dyDescent="0.25">
      <c r="B357" s="256" t="s">
        <v>896</v>
      </c>
      <c r="C357" s="256">
        <v>5.0999999999999996</v>
      </c>
      <c r="D357" s="256">
        <v>1.1000000000000001</v>
      </c>
      <c r="E357" s="257">
        <v>5.61</v>
      </c>
      <c r="F357" s="257"/>
      <c r="G357" s="257"/>
      <c r="H357" s="257"/>
    </row>
    <row r="358" spans="2:8" s="256" customFormat="1" hidden="1" outlineLevel="1" x14ac:dyDescent="0.25">
      <c r="B358" s="256" t="s">
        <v>897</v>
      </c>
      <c r="C358" s="256">
        <v>12</v>
      </c>
      <c r="D358" s="256">
        <v>2.8</v>
      </c>
      <c r="E358" s="257">
        <v>33.6</v>
      </c>
      <c r="F358" s="257"/>
      <c r="G358" s="257"/>
      <c r="H358" s="257"/>
    </row>
    <row r="359" spans="2:8" s="256" customFormat="1" hidden="1" outlineLevel="1" x14ac:dyDescent="0.25">
      <c r="B359" s="256" t="s">
        <v>480</v>
      </c>
      <c r="C359" s="256">
        <v>13.29</v>
      </c>
      <c r="D359" s="256">
        <v>3.6</v>
      </c>
      <c r="E359" s="257">
        <v>47.84</v>
      </c>
      <c r="F359" s="257"/>
      <c r="G359" s="257"/>
      <c r="H359" s="257"/>
    </row>
    <row r="360" spans="2:8" s="256" customFormat="1" hidden="1" outlineLevel="1" x14ac:dyDescent="0.25">
      <c r="B360" s="256" t="s">
        <v>254</v>
      </c>
      <c r="C360" s="256">
        <v>8.64</v>
      </c>
      <c r="D360" s="256">
        <v>2.8</v>
      </c>
      <c r="E360" s="257">
        <v>24.19</v>
      </c>
      <c r="F360" s="257"/>
      <c r="G360" s="257"/>
      <c r="H360" s="257"/>
    </row>
    <row r="361" spans="2:8" s="256" customFormat="1" hidden="1" outlineLevel="1" x14ac:dyDescent="0.25">
      <c r="B361" s="256" t="s">
        <v>898</v>
      </c>
      <c r="C361" s="256">
        <v>10.51</v>
      </c>
      <c r="D361" s="256">
        <v>2.8</v>
      </c>
      <c r="E361" s="257">
        <v>29.42</v>
      </c>
      <c r="F361" s="257"/>
      <c r="G361" s="257"/>
      <c r="H361" s="257"/>
    </row>
    <row r="362" spans="2:8" s="256" customFormat="1" hidden="1" outlineLevel="1" x14ac:dyDescent="0.25">
      <c r="B362" s="256" t="s">
        <v>903</v>
      </c>
      <c r="C362" s="256">
        <v>16.190000000000001</v>
      </c>
      <c r="D362" s="256">
        <v>3.6</v>
      </c>
      <c r="E362" s="257">
        <v>58.29</v>
      </c>
      <c r="F362" s="257"/>
      <c r="G362" s="257"/>
      <c r="H362" s="257"/>
    </row>
    <row r="363" spans="2:8" s="256" customFormat="1" hidden="1" outlineLevel="1" x14ac:dyDescent="0.25">
      <c r="B363" s="256" t="s">
        <v>904</v>
      </c>
      <c r="C363" s="256">
        <v>10.4</v>
      </c>
      <c r="D363" s="256">
        <v>3.6</v>
      </c>
      <c r="E363" s="257">
        <v>37.44</v>
      </c>
      <c r="F363" s="257"/>
      <c r="G363" s="257"/>
      <c r="H363" s="257"/>
    </row>
    <row r="364" spans="2:8" s="256" customFormat="1" hidden="1" outlineLevel="1" x14ac:dyDescent="0.25">
      <c r="B364" s="256" t="s">
        <v>905</v>
      </c>
      <c r="C364" s="256">
        <v>15.27</v>
      </c>
      <c r="D364" s="256">
        <v>3.6</v>
      </c>
      <c r="E364" s="257">
        <v>54.97</v>
      </c>
      <c r="F364" s="257"/>
      <c r="G364" s="257"/>
      <c r="H364" s="257"/>
    </row>
    <row r="365" spans="2:8" s="256" customFormat="1" hidden="1" outlineLevel="1" x14ac:dyDescent="0.25">
      <c r="B365" s="256" t="s">
        <v>906</v>
      </c>
      <c r="C365" s="256">
        <v>11.23</v>
      </c>
      <c r="D365" s="256">
        <v>2.8</v>
      </c>
      <c r="E365" s="257">
        <v>31.45</v>
      </c>
      <c r="F365" s="257"/>
      <c r="G365" s="257"/>
      <c r="H365" s="257"/>
    </row>
    <row r="366" spans="2:8" s="256" customFormat="1" hidden="1" outlineLevel="1" x14ac:dyDescent="0.25">
      <c r="B366" s="256" t="s">
        <v>907</v>
      </c>
      <c r="C366" s="256">
        <v>11.27</v>
      </c>
      <c r="D366" s="256">
        <v>3.6</v>
      </c>
      <c r="E366" s="257">
        <v>40.56</v>
      </c>
      <c r="F366" s="257"/>
      <c r="G366" s="257"/>
      <c r="H366" s="257"/>
    </row>
    <row r="367" spans="2:8" s="256" customFormat="1" hidden="1" outlineLevel="1" x14ac:dyDescent="0.25">
      <c r="B367" s="256" t="s">
        <v>908</v>
      </c>
      <c r="C367" s="256">
        <v>15.79</v>
      </c>
      <c r="D367" s="256">
        <v>3.6</v>
      </c>
      <c r="E367" s="257">
        <v>56.85</v>
      </c>
      <c r="F367" s="257"/>
      <c r="G367" s="257"/>
      <c r="H367" s="257"/>
    </row>
    <row r="368" spans="2:8" s="256" customFormat="1" hidden="1" outlineLevel="1" x14ac:dyDescent="0.25">
      <c r="B368" s="256" t="s">
        <v>910</v>
      </c>
      <c r="C368" s="256">
        <v>13.04</v>
      </c>
      <c r="D368" s="256">
        <v>2.8</v>
      </c>
      <c r="E368" s="257">
        <v>36.51</v>
      </c>
      <c r="F368" s="257"/>
      <c r="G368" s="257"/>
      <c r="H368" s="257"/>
    </row>
    <row r="369" spans="2:8" s="256" customFormat="1" hidden="1" outlineLevel="1" x14ac:dyDescent="0.25">
      <c r="B369" s="256" t="s">
        <v>911</v>
      </c>
      <c r="C369" s="256">
        <v>15.11</v>
      </c>
      <c r="D369" s="256">
        <v>3.6</v>
      </c>
      <c r="E369" s="257">
        <v>54.4</v>
      </c>
      <c r="F369" s="257"/>
      <c r="G369" s="257"/>
      <c r="H369" s="257"/>
    </row>
    <row r="370" spans="2:8" s="256" customFormat="1" hidden="1" outlineLevel="1" x14ac:dyDescent="0.25">
      <c r="B370" s="256" t="s">
        <v>912</v>
      </c>
      <c r="C370" s="256">
        <v>12.11</v>
      </c>
      <c r="D370" s="256">
        <v>3.6</v>
      </c>
      <c r="E370" s="257">
        <v>43.59</v>
      </c>
      <c r="F370" s="257"/>
      <c r="G370" s="257"/>
      <c r="H370" s="257"/>
    </row>
    <row r="371" spans="2:8" s="256" customFormat="1" hidden="1" outlineLevel="1" x14ac:dyDescent="0.25">
      <c r="B371" s="256" t="s">
        <v>913</v>
      </c>
      <c r="C371" s="256">
        <v>7.49</v>
      </c>
      <c r="D371" s="256">
        <v>3.6</v>
      </c>
      <c r="E371" s="257">
        <v>26.96</v>
      </c>
      <c r="F371" s="257"/>
      <c r="G371" s="257"/>
      <c r="H371" s="257"/>
    </row>
    <row r="372" spans="2:8" s="256" customFormat="1" hidden="1" outlineLevel="1" x14ac:dyDescent="0.25">
      <c r="B372" s="256" t="s">
        <v>914</v>
      </c>
      <c r="C372" s="256">
        <v>27.89</v>
      </c>
      <c r="D372" s="256">
        <v>3.6</v>
      </c>
      <c r="E372" s="257">
        <v>100.42</v>
      </c>
      <c r="F372" s="257"/>
      <c r="G372" s="257"/>
      <c r="H372" s="257"/>
    </row>
    <row r="373" spans="2:8" s="256" customFormat="1" hidden="1" outlineLevel="1" x14ac:dyDescent="0.25">
      <c r="B373" s="256" t="s">
        <v>915</v>
      </c>
      <c r="C373" s="256">
        <v>10.78</v>
      </c>
      <c r="D373" s="256">
        <v>3.6</v>
      </c>
      <c r="E373" s="257">
        <v>38.81</v>
      </c>
      <c r="F373" s="257"/>
      <c r="G373" s="257"/>
      <c r="H373" s="257"/>
    </row>
    <row r="374" spans="2:8" s="256" customFormat="1" hidden="1" outlineLevel="1" x14ac:dyDescent="0.25">
      <c r="B374" s="256" t="s">
        <v>916</v>
      </c>
      <c r="C374" s="256">
        <v>12.09</v>
      </c>
      <c r="D374" s="256">
        <v>3.6</v>
      </c>
      <c r="E374" s="257">
        <v>43.52</v>
      </c>
      <c r="F374" s="257"/>
      <c r="G374" s="257"/>
      <c r="H374" s="257"/>
    </row>
    <row r="375" spans="2:8" s="256" customFormat="1" hidden="1" outlineLevel="1" x14ac:dyDescent="0.25">
      <c r="B375" s="256" t="s">
        <v>899</v>
      </c>
      <c r="C375" s="256">
        <v>12.52</v>
      </c>
      <c r="D375" s="256">
        <v>2.8</v>
      </c>
      <c r="E375" s="257">
        <v>35.06</v>
      </c>
      <c r="F375" s="257"/>
      <c r="G375" s="257"/>
      <c r="H375" s="257"/>
    </row>
    <row r="376" spans="2:8" s="256" customFormat="1" hidden="1" outlineLevel="1" x14ac:dyDescent="0.25">
      <c r="B376" s="256" t="s">
        <v>481</v>
      </c>
      <c r="C376" s="256">
        <v>23.2</v>
      </c>
      <c r="D376" s="256">
        <v>3.6</v>
      </c>
      <c r="E376" s="257">
        <v>83.52</v>
      </c>
      <c r="F376" s="257"/>
      <c r="G376" s="257"/>
      <c r="H376" s="257"/>
    </row>
    <row r="377" spans="2:8" s="256" customFormat="1" hidden="1" outlineLevel="1" x14ac:dyDescent="0.25">
      <c r="B377" s="256" t="s">
        <v>917</v>
      </c>
      <c r="C377" s="256">
        <v>13.27</v>
      </c>
      <c r="D377" s="256">
        <v>3.6</v>
      </c>
      <c r="E377" s="257">
        <v>47.76</v>
      </c>
      <c r="F377" s="257"/>
      <c r="G377" s="257"/>
      <c r="H377" s="257"/>
    </row>
    <row r="378" spans="2:8" s="256" customFormat="1" hidden="1" outlineLevel="1" x14ac:dyDescent="0.25">
      <c r="B378" s="256" t="s">
        <v>900</v>
      </c>
      <c r="C378" s="256">
        <v>18.3</v>
      </c>
      <c r="D378" s="256">
        <v>2.8</v>
      </c>
      <c r="E378" s="257">
        <v>51.24</v>
      </c>
      <c r="F378" s="257"/>
      <c r="G378" s="257"/>
      <c r="H378" s="257"/>
    </row>
    <row r="379" spans="2:8" s="256" customFormat="1" hidden="1" outlineLevel="1" x14ac:dyDescent="0.25">
      <c r="B379" s="256" t="s">
        <v>921</v>
      </c>
      <c r="C379" s="256">
        <v>13.8</v>
      </c>
      <c r="D379" s="256">
        <v>3.6</v>
      </c>
      <c r="E379" s="257">
        <v>49.68</v>
      </c>
      <c r="F379" s="257"/>
      <c r="G379" s="257"/>
      <c r="H379" s="257"/>
    </row>
    <row r="380" spans="2:8" s="256" customFormat="1" hidden="1" outlineLevel="1" x14ac:dyDescent="0.25">
      <c r="B380" s="256" t="s">
        <v>221</v>
      </c>
      <c r="E380" s="257">
        <v>1070.29</v>
      </c>
      <c r="F380" s="257"/>
      <c r="G380" s="257"/>
      <c r="H380" s="257"/>
    </row>
    <row r="381" spans="2:8" s="256" customFormat="1" hidden="1" outlineLevel="1" x14ac:dyDescent="0.25"/>
    <row r="382" spans="2:8" s="256" customFormat="1" hidden="1" outlineLevel="1" x14ac:dyDescent="0.25"/>
    <row r="383" spans="2:8" s="256" customFormat="1" collapsed="1" x14ac:dyDescent="0.25"/>
    <row r="384" spans="2:8" ht="18.75" customHeight="1" x14ac:dyDescent="0.25"/>
    <row r="385" spans="2:8" s="256" customFormat="1" x14ac:dyDescent="0.25">
      <c r="B385" s="252" t="s">
        <v>1141</v>
      </c>
      <c r="C385" s="253"/>
      <c r="D385"/>
      <c r="E385"/>
      <c r="F385" s="257"/>
      <c r="G385" s="257"/>
      <c r="H385" s="257"/>
    </row>
    <row r="386" spans="2:8" s="256" customFormat="1" hidden="1" outlineLevel="1" x14ac:dyDescent="0.25">
      <c r="B386" s="256" t="s">
        <v>192</v>
      </c>
      <c r="C386" s="256" t="s">
        <v>219</v>
      </c>
      <c r="D386"/>
      <c r="E386"/>
      <c r="F386" s="257"/>
      <c r="G386" s="257"/>
      <c r="H386" s="257"/>
    </row>
    <row r="387" spans="2:8" s="256" customFormat="1" hidden="1" outlineLevel="1" x14ac:dyDescent="0.25">
      <c r="B387" s="256" t="s">
        <v>901</v>
      </c>
      <c r="C387" s="256">
        <v>6.67</v>
      </c>
      <c r="D387"/>
      <c r="E387"/>
      <c r="F387" s="257"/>
      <c r="G387" s="257"/>
      <c r="H387" s="257"/>
    </row>
    <row r="388" spans="2:8" s="256" customFormat="1" hidden="1" outlineLevel="1" x14ac:dyDescent="0.25">
      <c r="B388" s="256" t="s">
        <v>480</v>
      </c>
      <c r="C388" s="256">
        <v>10.96</v>
      </c>
      <c r="D388"/>
      <c r="E388"/>
      <c r="F388" s="257"/>
      <c r="G388" s="257"/>
      <c r="H388" s="257"/>
    </row>
    <row r="389" spans="2:8" s="256" customFormat="1" hidden="1" outlineLevel="1" x14ac:dyDescent="0.25">
      <c r="B389" s="256" t="s">
        <v>254</v>
      </c>
      <c r="C389" s="256">
        <v>4.59</v>
      </c>
      <c r="D389"/>
      <c r="E389"/>
      <c r="F389" s="257"/>
      <c r="G389" s="257"/>
      <c r="H389" s="257"/>
    </row>
    <row r="390" spans="2:8" s="256" customFormat="1" hidden="1" outlineLevel="1" x14ac:dyDescent="0.25">
      <c r="B390" s="256" t="s">
        <v>903</v>
      </c>
      <c r="C390" s="256">
        <v>7.57</v>
      </c>
      <c r="D390"/>
      <c r="E390"/>
      <c r="F390" s="257"/>
      <c r="G390" s="257"/>
      <c r="H390" s="257"/>
    </row>
    <row r="391" spans="2:8" s="256" customFormat="1" hidden="1" outlineLevel="1" x14ac:dyDescent="0.25">
      <c r="B391" s="256" t="s">
        <v>904</v>
      </c>
      <c r="C391" s="256">
        <v>4.26</v>
      </c>
      <c r="D391"/>
      <c r="E391"/>
      <c r="F391" s="257"/>
      <c r="G391" s="257"/>
      <c r="H391" s="257"/>
    </row>
    <row r="392" spans="2:8" s="256" customFormat="1" hidden="1" outlineLevel="1" x14ac:dyDescent="0.25">
      <c r="B392" s="256" t="s">
        <v>905</v>
      </c>
      <c r="C392" s="256">
        <v>7.71</v>
      </c>
      <c r="D392"/>
      <c r="E392"/>
      <c r="F392" s="257"/>
      <c r="G392" s="257"/>
      <c r="H392" s="257"/>
    </row>
    <row r="393" spans="2:8" s="256" customFormat="1" hidden="1" outlineLevel="1" x14ac:dyDescent="0.25">
      <c r="B393" s="256" t="s">
        <v>906</v>
      </c>
      <c r="C393" s="256">
        <v>5.27</v>
      </c>
      <c r="D393"/>
      <c r="E393"/>
      <c r="F393" s="257"/>
      <c r="G393" s="257"/>
      <c r="H393" s="257"/>
    </row>
    <row r="394" spans="2:8" s="256" customFormat="1" hidden="1" outlineLevel="1" x14ac:dyDescent="0.25">
      <c r="B394" s="256" t="s">
        <v>386</v>
      </c>
      <c r="C394" s="256">
        <v>3.72</v>
      </c>
      <c r="D394"/>
      <c r="E394"/>
      <c r="F394" s="257"/>
      <c r="G394" s="257"/>
      <c r="H394" s="257"/>
    </row>
    <row r="395" spans="2:8" s="256" customFormat="1" hidden="1" outlineLevel="1" x14ac:dyDescent="0.25">
      <c r="B395" s="256" t="s">
        <v>907</v>
      </c>
      <c r="C395" s="256">
        <v>6.07</v>
      </c>
      <c r="D395"/>
      <c r="E395"/>
      <c r="F395" s="257"/>
      <c r="G395" s="257"/>
      <c r="H395" s="257"/>
    </row>
    <row r="396" spans="2:8" s="256" customFormat="1" hidden="1" outlineLevel="1" x14ac:dyDescent="0.25">
      <c r="B396" s="256" t="s">
        <v>908</v>
      </c>
      <c r="C396" s="256">
        <v>15.03</v>
      </c>
      <c r="D396"/>
      <c r="E396"/>
      <c r="F396" s="257"/>
      <c r="G396" s="257"/>
      <c r="H396" s="257"/>
    </row>
    <row r="397" spans="2:8" s="256" customFormat="1" hidden="1" outlineLevel="1" x14ac:dyDescent="0.25">
      <c r="B397" s="256" t="s">
        <v>909</v>
      </c>
      <c r="C397" s="256">
        <v>11.27</v>
      </c>
      <c r="D397"/>
      <c r="E397"/>
      <c r="F397" s="257"/>
      <c r="G397" s="257"/>
      <c r="H397" s="257"/>
    </row>
    <row r="398" spans="2:8" s="256" customFormat="1" hidden="1" outlineLevel="1" x14ac:dyDescent="0.25">
      <c r="B398" s="256" t="s">
        <v>910</v>
      </c>
      <c r="C398" s="256">
        <v>9.89</v>
      </c>
      <c r="D398"/>
      <c r="E398"/>
      <c r="F398" s="257"/>
      <c r="G398" s="257"/>
      <c r="H398" s="257"/>
    </row>
    <row r="399" spans="2:8" s="256" customFormat="1" hidden="1" outlineLevel="1" x14ac:dyDescent="0.25">
      <c r="B399" s="256" t="s">
        <v>911</v>
      </c>
      <c r="C399" s="256">
        <v>13.43</v>
      </c>
      <c r="D399"/>
      <c r="E399"/>
      <c r="F399" s="257"/>
      <c r="G399" s="257"/>
      <c r="H399" s="257"/>
    </row>
    <row r="400" spans="2:8" s="256" customFormat="1" hidden="1" outlineLevel="1" x14ac:dyDescent="0.25">
      <c r="B400" s="256" t="s">
        <v>912</v>
      </c>
      <c r="C400" s="256">
        <v>7.91</v>
      </c>
      <c r="D400"/>
      <c r="E400"/>
      <c r="F400" s="257"/>
      <c r="G400" s="257"/>
      <c r="H400" s="257"/>
    </row>
    <row r="401" spans="2:8" s="256" customFormat="1" hidden="1" outlineLevel="1" x14ac:dyDescent="0.25">
      <c r="B401" s="256" t="s">
        <v>913</v>
      </c>
      <c r="C401" s="256">
        <v>3.33</v>
      </c>
      <c r="D401"/>
      <c r="E401"/>
      <c r="F401" s="257"/>
      <c r="G401" s="257"/>
      <c r="H401" s="257"/>
    </row>
    <row r="402" spans="2:8" s="256" customFormat="1" hidden="1" outlineLevel="1" x14ac:dyDescent="0.25">
      <c r="B402" s="256" t="s">
        <v>914</v>
      </c>
      <c r="C402" s="256">
        <v>47.49</v>
      </c>
      <c r="D402"/>
      <c r="E402"/>
      <c r="F402" s="257"/>
      <c r="G402" s="257"/>
      <c r="H402" s="257"/>
    </row>
    <row r="403" spans="2:8" s="256" customFormat="1" hidden="1" outlineLevel="1" x14ac:dyDescent="0.25">
      <c r="B403" s="256" t="s">
        <v>915</v>
      </c>
      <c r="C403" s="256">
        <v>6.77</v>
      </c>
      <c r="D403"/>
      <c r="E403"/>
      <c r="F403" s="257"/>
      <c r="G403" s="257"/>
      <c r="H403" s="257"/>
    </row>
    <row r="404" spans="2:8" s="256" customFormat="1" hidden="1" outlineLevel="1" x14ac:dyDescent="0.25">
      <c r="B404" s="256" t="s">
        <v>916</v>
      </c>
      <c r="C404" s="256">
        <v>9.1300000000000008</v>
      </c>
      <c r="D404"/>
      <c r="E404"/>
      <c r="F404" s="257"/>
      <c r="G404" s="257"/>
      <c r="H404" s="257"/>
    </row>
    <row r="405" spans="2:8" s="256" customFormat="1" hidden="1" outlineLevel="1" x14ac:dyDescent="0.25">
      <c r="B405" s="256" t="s">
        <v>481</v>
      </c>
      <c r="C405" s="256">
        <v>20.89</v>
      </c>
      <c r="D405"/>
      <c r="E405"/>
      <c r="F405" s="257"/>
      <c r="G405" s="257"/>
      <c r="H405" s="257"/>
    </row>
    <row r="406" spans="2:8" s="256" customFormat="1" hidden="1" outlineLevel="1" x14ac:dyDescent="0.25">
      <c r="B406" s="256" t="s">
        <v>917</v>
      </c>
      <c r="C406" s="256">
        <v>10.25</v>
      </c>
      <c r="D406"/>
      <c r="E406"/>
      <c r="F406" s="257"/>
      <c r="G406" s="257"/>
      <c r="H406" s="257"/>
    </row>
    <row r="407" spans="2:8" s="256" customFormat="1" hidden="1" outlineLevel="1" x14ac:dyDescent="0.25">
      <c r="B407" s="256" t="s">
        <v>740</v>
      </c>
      <c r="C407" s="256">
        <v>2.89</v>
      </c>
      <c r="D407"/>
      <c r="E407"/>
      <c r="F407" s="257"/>
      <c r="G407" s="257"/>
      <c r="H407" s="257"/>
    </row>
    <row r="408" spans="2:8" s="256" customFormat="1" hidden="1" outlineLevel="1" x14ac:dyDescent="0.25">
      <c r="B408" s="256" t="s">
        <v>918</v>
      </c>
      <c r="C408" s="256">
        <v>3.67</v>
      </c>
      <c r="D408"/>
      <c r="E408"/>
      <c r="F408" s="257"/>
      <c r="G408" s="257"/>
      <c r="H408" s="257"/>
    </row>
    <row r="409" spans="2:8" s="256" customFormat="1" hidden="1" outlineLevel="1" x14ac:dyDescent="0.25">
      <c r="B409" s="256" t="s">
        <v>919</v>
      </c>
      <c r="C409" s="256">
        <v>2.82</v>
      </c>
      <c r="D409"/>
      <c r="E409"/>
      <c r="F409" s="257"/>
      <c r="G409" s="257"/>
      <c r="H409" s="257"/>
    </row>
    <row r="410" spans="2:8" s="256" customFormat="1" hidden="1" outlineLevel="1" x14ac:dyDescent="0.25">
      <c r="B410" s="256" t="s">
        <v>920</v>
      </c>
      <c r="C410" s="256">
        <v>3.67</v>
      </c>
      <c r="D410"/>
      <c r="E410"/>
      <c r="F410" s="257"/>
      <c r="G410" s="257"/>
      <c r="H410" s="257"/>
    </row>
    <row r="411" spans="2:8" s="256" customFormat="1" hidden="1" outlineLevel="1" x14ac:dyDescent="0.25">
      <c r="B411" s="256" t="s">
        <v>921</v>
      </c>
      <c r="C411" s="256">
        <v>11.88</v>
      </c>
      <c r="D411"/>
      <c r="E411"/>
      <c r="F411" s="257"/>
      <c r="G411" s="257"/>
      <c r="H411" s="257"/>
    </row>
    <row r="412" spans="2:8" s="256" customFormat="1" hidden="1" outlineLevel="1" x14ac:dyDescent="0.25">
      <c r="B412" s="256" t="s">
        <v>1113</v>
      </c>
      <c r="C412" s="256">
        <v>237.14</v>
      </c>
      <c r="D412"/>
      <c r="E412"/>
    </row>
    <row r="413" spans="2:8" s="256" customFormat="1" hidden="1" outlineLevel="1" x14ac:dyDescent="0.25"/>
    <row r="414" spans="2:8" s="256" customFormat="1" collapsed="1" x14ac:dyDescent="0.25"/>
  </sheetData>
  <mergeCells count="1">
    <mergeCell ref="B2:G6"/>
  </mergeCells>
  <pageMargins left="0.511811024" right="0.511811024" top="0.78740157499999996" bottom="0.78740157499999996" header="0.31496062000000002" footer="0.31496062000000002"/>
  <pageSetup paperSize="9" scale="55" orientation="portrait" r:id="rId1"/>
  <colBreaks count="1" manualBreakCount="1">
    <brk id="7" max="1048575" man="1"/>
  </col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1:L192"/>
  <sheetViews>
    <sheetView workbookViewId="0"/>
  </sheetViews>
  <sheetFormatPr defaultColWidth="9.140625" defaultRowHeight="15" x14ac:dyDescent="0.25"/>
  <cols>
    <col min="1" max="1" width="21.28515625" customWidth="1"/>
    <col min="2" max="2" width="45.7109375" customWidth="1"/>
    <col min="3" max="3" width="26.28515625" customWidth="1"/>
    <col min="4" max="4" width="14.5703125" customWidth="1"/>
    <col min="5" max="5" width="17.42578125" customWidth="1"/>
    <col min="6" max="6" width="15.140625" customWidth="1"/>
  </cols>
  <sheetData>
    <row r="1" spans="1:7" x14ac:dyDescent="0.25">
      <c r="A1" s="2"/>
      <c r="B1" s="53" t="s">
        <v>1</v>
      </c>
      <c r="C1" s="68"/>
      <c r="D1" s="68"/>
      <c r="E1" s="69"/>
    </row>
    <row r="2" spans="1:7" ht="15.75" x14ac:dyDescent="0.25">
      <c r="A2" s="3"/>
      <c r="B2" s="54" t="str">
        <f>ORÇAMENTO_DES!D3</f>
        <v>PREFEITURA MUNICIPAL DE SIDROLANDIA</v>
      </c>
      <c r="C2" s="55"/>
      <c r="D2" s="55"/>
      <c r="E2" s="56"/>
    </row>
    <row r="3" spans="1:7" x14ac:dyDescent="0.25">
      <c r="A3" s="4"/>
      <c r="B3" s="53" t="str">
        <f>[8]ORÇAMENTO_DES!C3</f>
        <v>SECRETARIA DE OBRAS</v>
      </c>
      <c r="C3" s="68"/>
      <c r="D3" s="68"/>
      <c r="E3" s="69"/>
    </row>
    <row r="4" spans="1:7" ht="20.45" customHeight="1" x14ac:dyDescent="0.25">
      <c r="A4" s="696" t="s">
        <v>189</v>
      </c>
      <c r="B4" s="697"/>
      <c r="C4" s="697"/>
      <c r="D4" s="697"/>
      <c r="E4" s="985"/>
    </row>
    <row r="5" spans="1:7" ht="14.45" customHeight="1" x14ac:dyDescent="0.25">
      <c r="A5" s="7" t="str">
        <f>[9]ORÇAMENTO_DES!A3</f>
        <v>Objeto:</v>
      </c>
      <c r="B5" s="65" t="str">
        <f>ORÇAMENTO_DES!C6</f>
        <v>REFORMA UNIDADE DE SAÚDE - PSF MALVINAS</v>
      </c>
      <c r="C5" s="8"/>
      <c r="D5" s="986" t="s">
        <v>42</v>
      </c>
      <c r="E5" s="987"/>
    </row>
    <row r="6" spans="1:7" x14ac:dyDescent="0.25">
      <c r="A6" s="7" t="s">
        <v>2</v>
      </c>
      <c r="B6" s="65" t="e">
        <f>#REF!</f>
        <v>#REF!</v>
      </c>
      <c r="C6" s="71"/>
      <c r="D6" s="72"/>
      <c r="E6" s="29"/>
      <c r="F6" s="6"/>
      <c r="G6" s="57"/>
    </row>
    <row r="7" spans="1:7" ht="14.45" customHeight="1" x14ac:dyDescent="0.25">
      <c r="A7" s="7" t="s">
        <v>3</v>
      </c>
      <c r="B7" s="65" t="str">
        <f>ORÇAMENTO_DES!C8</f>
        <v>RUA GEN. PINHO, SÃO BENTO EM SIDROLÂNDIA - MS</v>
      </c>
      <c r="C7" s="8"/>
      <c r="D7" s="707" t="s">
        <v>108</v>
      </c>
      <c r="E7" s="709"/>
    </row>
    <row r="8" spans="1:7" x14ac:dyDescent="0.25">
      <c r="A8" s="5" t="str">
        <f>[8]ORÇAMENTO_DES!A9</f>
        <v>SIST./REF.:</v>
      </c>
      <c r="B8" s="48" t="e">
        <f>#REF!</f>
        <v>#REF!</v>
      </c>
      <c r="C8" s="70"/>
      <c r="D8" s="710"/>
      <c r="E8" s="712"/>
    </row>
    <row r="9" spans="1:7" x14ac:dyDescent="0.25">
      <c r="A9" s="5"/>
      <c r="B9" s="70"/>
      <c r="C9" s="70"/>
      <c r="D9" s="72"/>
      <c r="E9" s="30"/>
      <c r="F9" s="58"/>
      <c r="G9" s="58"/>
    </row>
    <row r="10" spans="1:7" s="9" customFormat="1" ht="14.25" customHeight="1" x14ac:dyDescent="0.2">
      <c r="A10" s="66" t="s">
        <v>190</v>
      </c>
      <c r="B10" s="66" t="s">
        <v>191</v>
      </c>
      <c r="C10" s="66" t="s">
        <v>192</v>
      </c>
      <c r="D10" s="66" t="s">
        <v>193</v>
      </c>
      <c r="E10" s="66" t="s">
        <v>194</v>
      </c>
      <c r="F10" s="32"/>
    </row>
    <row r="11" spans="1:7" s="9" customFormat="1" ht="14.25" customHeight="1" x14ac:dyDescent="0.2">
      <c r="A11" s="31" t="s">
        <v>195</v>
      </c>
      <c r="B11" s="50" t="s">
        <v>428</v>
      </c>
      <c r="C11" s="50" t="s">
        <v>429</v>
      </c>
      <c r="D11" s="67" t="s">
        <v>196</v>
      </c>
      <c r="E11" s="67" t="s">
        <v>196</v>
      </c>
      <c r="F11" s="32"/>
    </row>
    <row r="12" spans="1:7" s="9" customFormat="1" ht="14.25" customHeight="1" x14ac:dyDescent="0.2">
      <c r="A12" s="31" t="s">
        <v>197</v>
      </c>
      <c r="B12" s="50" t="s">
        <v>430</v>
      </c>
      <c r="C12" s="50" t="s">
        <v>314</v>
      </c>
      <c r="D12" s="67" t="s">
        <v>196</v>
      </c>
      <c r="E12" s="67" t="s">
        <v>196</v>
      </c>
      <c r="F12" s="32"/>
    </row>
    <row r="13" spans="1:7" s="9" customFormat="1" ht="12.75" x14ac:dyDescent="0.2">
      <c r="A13" s="31" t="s">
        <v>198</v>
      </c>
      <c r="B13" s="50" t="s">
        <v>431</v>
      </c>
      <c r="C13" s="50" t="s">
        <v>432</v>
      </c>
      <c r="D13" s="67" t="s">
        <v>196</v>
      </c>
      <c r="E13" s="67" t="s">
        <v>196</v>
      </c>
      <c r="F13" s="32"/>
    </row>
    <row r="14" spans="1:7" s="9" customFormat="1" ht="14.25" customHeight="1" x14ac:dyDescent="0.2">
      <c r="A14" s="31" t="s">
        <v>210</v>
      </c>
      <c r="B14" s="50" t="s">
        <v>311</v>
      </c>
      <c r="C14" s="50" t="s">
        <v>312</v>
      </c>
      <c r="D14" s="67" t="s">
        <v>196</v>
      </c>
      <c r="E14" s="67" t="s">
        <v>196</v>
      </c>
      <c r="F14" s="32"/>
    </row>
    <row r="15" spans="1:7" s="9" customFormat="1" ht="14.25" customHeight="1" x14ac:dyDescent="0.2">
      <c r="A15" s="31" t="s">
        <v>211</v>
      </c>
      <c r="B15" s="50" t="s">
        <v>423</v>
      </c>
      <c r="C15" s="50" t="s">
        <v>424</v>
      </c>
      <c r="D15" s="67" t="s">
        <v>196</v>
      </c>
      <c r="E15" s="67" t="s">
        <v>196</v>
      </c>
      <c r="F15" s="32"/>
    </row>
    <row r="16" spans="1:7" s="9" customFormat="1" ht="15" customHeight="1" x14ac:dyDescent="0.2">
      <c r="A16" s="31" t="s">
        <v>212</v>
      </c>
      <c r="B16" s="50" t="s">
        <v>485</v>
      </c>
      <c r="C16" s="50" t="s">
        <v>486</v>
      </c>
      <c r="D16" s="67" t="s">
        <v>487</v>
      </c>
      <c r="E16" s="67" t="s">
        <v>488</v>
      </c>
      <c r="F16" s="32"/>
    </row>
    <row r="17" spans="1:6" s="9" customFormat="1" ht="15" customHeight="1" x14ac:dyDescent="0.2">
      <c r="A17" s="31" t="s">
        <v>213</v>
      </c>
      <c r="B17" s="50" t="s">
        <v>489</v>
      </c>
      <c r="C17" s="50" t="s">
        <v>490</v>
      </c>
      <c r="D17" s="67" t="s">
        <v>491</v>
      </c>
      <c r="E17" s="67" t="s">
        <v>492</v>
      </c>
      <c r="F17" s="32"/>
    </row>
    <row r="18" spans="1:6" s="9" customFormat="1" ht="15" customHeight="1" x14ac:dyDescent="0.2">
      <c r="A18" s="31" t="s">
        <v>273</v>
      </c>
      <c r="B18" s="50" t="s">
        <v>493</v>
      </c>
      <c r="C18" s="50" t="s">
        <v>494</v>
      </c>
      <c r="D18" s="67" t="s">
        <v>495</v>
      </c>
      <c r="E18" s="67" t="s">
        <v>496</v>
      </c>
      <c r="F18" s="32"/>
    </row>
    <row r="19" spans="1:6" s="9" customFormat="1" ht="15" customHeight="1" x14ac:dyDescent="0.2">
      <c r="A19" s="31" t="s">
        <v>274</v>
      </c>
      <c r="B19" s="50" t="s">
        <v>434</v>
      </c>
      <c r="C19" s="50" t="s">
        <v>435</v>
      </c>
      <c r="D19" s="67" t="s">
        <v>436</v>
      </c>
      <c r="E19" s="67" t="s">
        <v>196</v>
      </c>
      <c r="F19" s="32"/>
    </row>
    <row r="20" spans="1:6" s="9" customFormat="1" ht="15" customHeight="1" x14ac:dyDescent="0.2">
      <c r="A20" s="31" t="s">
        <v>275</v>
      </c>
      <c r="B20" s="50" t="s">
        <v>545</v>
      </c>
      <c r="C20" s="50" t="s">
        <v>546</v>
      </c>
      <c r="D20" s="67" t="s">
        <v>196</v>
      </c>
      <c r="E20" s="67" t="s">
        <v>196</v>
      </c>
      <c r="F20" s="32"/>
    </row>
    <row r="21" spans="1:6" s="9" customFormat="1" ht="15" customHeight="1" x14ac:dyDescent="0.2">
      <c r="A21" s="31" t="s">
        <v>276</v>
      </c>
      <c r="B21" s="50" t="s">
        <v>547</v>
      </c>
      <c r="C21" s="50" t="s">
        <v>548</v>
      </c>
      <c r="D21" s="67" t="s">
        <v>196</v>
      </c>
      <c r="E21" s="67" t="s">
        <v>196</v>
      </c>
      <c r="F21" s="32"/>
    </row>
    <row r="22" spans="1:6" s="9" customFormat="1" ht="15" customHeight="1" x14ac:dyDescent="0.2">
      <c r="A22" s="31" t="s">
        <v>277</v>
      </c>
      <c r="B22" s="50" t="s">
        <v>497</v>
      </c>
      <c r="C22" s="50" t="s">
        <v>498</v>
      </c>
      <c r="D22" s="67" t="s">
        <v>196</v>
      </c>
      <c r="E22" s="67" t="s">
        <v>196</v>
      </c>
      <c r="F22" s="32"/>
    </row>
    <row r="23" spans="1:6" s="9" customFormat="1" ht="15" customHeight="1" x14ac:dyDescent="0.2">
      <c r="A23" s="31" t="s">
        <v>304</v>
      </c>
      <c r="B23" s="50" t="s">
        <v>549</v>
      </c>
      <c r="C23" s="50" t="s">
        <v>550</v>
      </c>
      <c r="D23" s="67" t="s">
        <v>551</v>
      </c>
      <c r="E23" s="67" t="s">
        <v>552</v>
      </c>
      <c r="F23" s="32"/>
    </row>
    <row r="24" spans="1:6" s="9" customFormat="1" ht="15" customHeight="1" x14ac:dyDescent="0.2">
      <c r="A24" s="31" t="s">
        <v>305</v>
      </c>
      <c r="B24" s="50" t="s">
        <v>568</v>
      </c>
      <c r="C24" s="50" t="s">
        <v>569</v>
      </c>
      <c r="D24" s="67" t="s">
        <v>570</v>
      </c>
      <c r="E24" s="67" t="s">
        <v>571</v>
      </c>
      <c r="F24" s="32"/>
    </row>
    <row r="25" spans="1:6" s="9" customFormat="1" ht="15" customHeight="1" x14ac:dyDescent="0.2">
      <c r="A25" s="31" t="s">
        <v>306</v>
      </c>
      <c r="B25" s="50" t="s">
        <v>280</v>
      </c>
      <c r="C25" s="50" t="s">
        <v>278</v>
      </c>
      <c r="D25" s="67" t="s">
        <v>279</v>
      </c>
      <c r="E25" s="67" t="s">
        <v>278</v>
      </c>
      <c r="F25" s="32"/>
    </row>
    <row r="26" spans="1:6" s="9" customFormat="1" ht="15" customHeight="1" x14ac:dyDescent="0.2">
      <c r="A26" s="31" t="s">
        <v>307</v>
      </c>
      <c r="B26" s="50" t="s">
        <v>499</v>
      </c>
      <c r="C26" s="50" t="s">
        <v>500</v>
      </c>
      <c r="D26" s="67" t="s">
        <v>501</v>
      </c>
      <c r="E26" s="67" t="s">
        <v>502</v>
      </c>
      <c r="F26" s="32"/>
    </row>
    <row r="27" spans="1:6" s="9" customFormat="1" ht="15" customHeight="1" x14ac:dyDescent="0.2">
      <c r="A27" s="31" t="s">
        <v>308</v>
      </c>
      <c r="B27" s="50" t="s">
        <v>503</v>
      </c>
      <c r="C27" s="50" t="s">
        <v>504</v>
      </c>
      <c r="D27" s="67" t="s">
        <v>505</v>
      </c>
      <c r="E27" s="67" t="s">
        <v>506</v>
      </c>
      <c r="F27" s="32"/>
    </row>
    <row r="28" spans="1:6" s="9" customFormat="1" ht="15" customHeight="1" x14ac:dyDescent="0.2">
      <c r="A28" s="31" t="s">
        <v>309</v>
      </c>
      <c r="B28" s="50" t="s">
        <v>507</v>
      </c>
      <c r="C28" s="50" t="s">
        <v>508</v>
      </c>
      <c r="D28" s="67" t="s">
        <v>509</v>
      </c>
      <c r="E28" s="67" t="s">
        <v>510</v>
      </c>
      <c r="F28" s="32"/>
    </row>
    <row r="29" spans="1:6" s="9" customFormat="1" ht="15" customHeight="1" x14ac:dyDescent="0.2">
      <c r="A29" s="31" t="s">
        <v>310</v>
      </c>
      <c r="B29" s="50" t="s">
        <v>511</v>
      </c>
      <c r="C29" s="50" t="s">
        <v>512</v>
      </c>
      <c r="D29" s="67" t="s">
        <v>513</v>
      </c>
      <c r="E29" s="67" t="s">
        <v>514</v>
      </c>
      <c r="F29" s="32"/>
    </row>
    <row r="30" spans="1:6" s="9" customFormat="1" ht="15" customHeight="1" x14ac:dyDescent="0.2">
      <c r="A30" s="31" t="s">
        <v>313</v>
      </c>
      <c r="B30" s="50" t="s">
        <v>515</v>
      </c>
      <c r="C30" s="50" t="s">
        <v>516</v>
      </c>
      <c r="D30" s="67" t="s">
        <v>517</v>
      </c>
      <c r="E30" s="67" t="s">
        <v>518</v>
      </c>
      <c r="F30" s="32"/>
    </row>
    <row r="31" spans="1:6" s="9" customFormat="1" ht="15" customHeight="1" x14ac:dyDescent="0.2">
      <c r="A31" s="31" t="s">
        <v>315</v>
      </c>
      <c r="B31" s="50" t="s">
        <v>553</v>
      </c>
      <c r="C31" s="50" t="s">
        <v>554</v>
      </c>
      <c r="D31" s="67" t="s">
        <v>555</v>
      </c>
      <c r="E31" s="67" t="s">
        <v>556</v>
      </c>
      <c r="F31" s="32"/>
    </row>
    <row r="32" spans="1:6" s="9" customFormat="1" ht="15" customHeight="1" x14ac:dyDescent="0.2">
      <c r="A32" s="31" t="s">
        <v>316</v>
      </c>
      <c r="B32" s="50" t="s">
        <v>444</v>
      </c>
      <c r="C32" s="50" t="s">
        <v>445</v>
      </c>
      <c r="D32" s="67" t="s">
        <v>446</v>
      </c>
      <c r="E32" s="67" t="s">
        <v>447</v>
      </c>
      <c r="F32" s="32"/>
    </row>
    <row r="33" spans="1:6" s="9" customFormat="1" ht="15" customHeight="1" x14ac:dyDescent="0.2">
      <c r="A33" s="31" t="s">
        <v>317</v>
      </c>
      <c r="B33" s="50" t="s">
        <v>520</v>
      </c>
      <c r="C33" s="50" t="s">
        <v>521</v>
      </c>
      <c r="D33" s="67" t="s">
        <v>522</v>
      </c>
      <c r="E33" s="67" t="s">
        <v>523</v>
      </c>
      <c r="F33" s="32"/>
    </row>
    <row r="34" spans="1:6" s="9" customFormat="1" ht="15" customHeight="1" x14ac:dyDescent="0.2">
      <c r="A34" s="31" t="s">
        <v>318</v>
      </c>
      <c r="B34" s="50" t="s">
        <v>557</v>
      </c>
      <c r="C34" s="50" t="s">
        <v>320</v>
      </c>
      <c r="D34" s="67" t="s">
        <v>558</v>
      </c>
      <c r="E34" s="67" t="s">
        <v>559</v>
      </c>
      <c r="F34" s="32"/>
    </row>
    <row r="35" spans="1:6" s="9" customFormat="1" ht="15" customHeight="1" x14ac:dyDescent="0.2">
      <c r="A35" s="31" t="s">
        <v>323</v>
      </c>
      <c r="B35" s="50" t="s">
        <v>572</v>
      </c>
      <c r="C35" s="50" t="s">
        <v>573</v>
      </c>
      <c r="D35" s="67" t="s">
        <v>196</v>
      </c>
      <c r="E35" s="67" t="s">
        <v>196</v>
      </c>
      <c r="F35" s="32"/>
    </row>
    <row r="36" spans="1:6" s="9" customFormat="1" ht="15" customHeight="1" x14ac:dyDescent="0.2">
      <c r="A36" s="31" t="s">
        <v>324</v>
      </c>
      <c r="B36" s="50" t="s">
        <v>574</v>
      </c>
      <c r="C36" s="50" t="s">
        <v>575</v>
      </c>
      <c r="D36" s="67" t="s">
        <v>196</v>
      </c>
      <c r="E36" s="67" t="s">
        <v>196</v>
      </c>
      <c r="F36" s="32"/>
    </row>
    <row r="37" spans="1:6" s="9" customFormat="1" ht="15" customHeight="1" x14ac:dyDescent="0.2">
      <c r="A37" s="31" t="s">
        <v>519</v>
      </c>
      <c r="B37" s="50" t="s">
        <v>576</v>
      </c>
      <c r="C37" s="50" t="s">
        <v>577</v>
      </c>
      <c r="D37" s="67" t="s">
        <v>196</v>
      </c>
      <c r="E37" s="67" t="s">
        <v>196</v>
      </c>
      <c r="F37" s="32"/>
    </row>
    <row r="38" spans="1:6" s="9" customFormat="1" ht="15" customHeight="1" x14ac:dyDescent="0.2">
      <c r="A38" s="31" t="s">
        <v>524</v>
      </c>
      <c r="B38" s="50" t="s">
        <v>578</v>
      </c>
      <c r="C38" s="50" t="s">
        <v>579</v>
      </c>
      <c r="D38" s="67" t="s">
        <v>196</v>
      </c>
      <c r="E38" s="67" t="s">
        <v>196</v>
      </c>
      <c r="F38" s="32"/>
    </row>
    <row r="39" spans="1:6" s="9" customFormat="1" ht="15" customHeight="1" x14ac:dyDescent="0.2">
      <c r="A39" s="31" t="s">
        <v>525</v>
      </c>
      <c r="B39" s="50" t="s">
        <v>581</v>
      </c>
      <c r="C39" s="50" t="s">
        <v>580</v>
      </c>
      <c r="D39" s="67" t="s">
        <v>196</v>
      </c>
      <c r="E39" s="67" t="s">
        <v>196</v>
      </c>
      <c r="F39" s="32"/>
    </row>
    <row r="40" spans="1:6" s="9" customFormat="1" ht="15" customHeight="1" x14ac:dyDescent="0.2">
      <c r="A40" s="31" t="s">
        <v>526</v>
      </c>
      <c r="B40" s="50" t="s">
        <v>583</v>
      </c>
      <c r="C40" s="50" t="s">
        <v>582</v>
      </c>
      <c r="D40" s="67" t="s">
        <v>196</v>
      </c>
      <c r="E40" s="67" t="s">
        <v>196</v>
      </c>
      <c r="F40" s="32"/>
    </row>
    <row r="41" spans="1:6" s="9" customFormat="1" ht="15" customHeight="1" x14ac:dyDescent="0.2">
      <c r="A41" s="31" t="s">
        <v>332</v>
      </c>
      <c r="B41" s="50" t="s">
        <v>584</v>
      </c>
      <c r="C41" s="50" t="s">
        <v>585</v>
      </c>
      <c r="D41" s="67" t="s">
        <v>196</v>
      </c>
      <c r="E41" s="67" t="s">
        <v>196</v>
      </c>
      <c r="F41" s="32"/>
    </row>
    <row r="42" spans="1:6" s="9" customFormat="1" ht="15" customHeight="1" x14ac:dyDescent="0.2">
      <c r="A42" s="31" t="s">
        <v>333</v>
      </c>
      <c r="B42" s="50" t="s">
        <v>589</v>
      </c>
      <c r="C42" s="50" t="s">
        <v>586</v>
      </c>
      <c r="D42" s="67" t="s">
        <v>587</v>
      </c>
      <c r="E42" s="67" t="s">
        <v>588</v>
      </c>
      <c r="F42" s="32"/>
    </row>
    <row r="43" spans="1:6" s="9" customFormat="1" ht="15" customHeight="1" x14ac:dyDescent="0.2">
      <c r="A43" s="31" t="s">
        <v>560</v>
      </c>
      <c r="B43" s="50"/>
      <c r="C43" s="50"/>
      <c r="D43" s="67"/>
      <c r="E43" s="67"/>
      <c r="F43" s="32"/>
    </row>
    <row r="44" spans="1:6" s="9" customFormat="1" ht="15" customHeight="1" x14ac:dyDescent="0.2">
      <c r="A44" s="31" t="s">
        <v>334</v>
      </c>
      <c r="B44" s="50"/>
      <c r="C44" s="50"/>
      <c r="D44" s="67"/>
      <c r="E44" s="67"/>
      <c r="F44" s="32"/>
    </row>
    <row r="45" spans="1:6" s="9" customFormat="1" ht="15" customHeight="1" x14ac:dyDescent="0.2">
      <c r="A45" s="31" t="s">
        <v>561</v>
      </c>
      <c r="B45" s="50"/>
      <c r="C45" s="50"/>
      <c r="D45" s="67"/>
      <c r="E45" s="67"/>
      <c r="F45" s="32"/>
    </row>
    <row r="46" spans="1:6" s="9" customFormat="1" ht="15" customHeight="1" x14ac:dyDescent="0.2">
      <c r="A46" s="31" t="s">
        <v>562</v>
      </c>
      <c r="B46" s="50"/>
      <c r="C46" s="50"/>
      <c r="D46" s="67"/>
      <c r="E46" s="67"/>
      <c r="F46" s="32"/>
    </row>
    <row r="47" spans="1:6" s="9" customFormat="1" ht="15" customHeight="1" x14ac:dyDescent="0.2">
      <c r="A47" s="31" t="s">
        <v>563</v>
      </c>
      <c r="B47" s="50"/>
      <c r="C47" s="50"/>
      <c r="D47" s="67"/>
      <c r="E47" s="67"/>
      <c r="F47" s="32"/>
    </row>
    <row r="48" spans="1:6" s="9" customFormat="1" ht="15" customHeight="1" x14ac:dyDescent="0.2">
      <c r="A48" s="31" t="s">
        <v>564</v>
      </c>
      <c r="B48" s="50"/>
      <c r="C48" s="50"/>
      <c r="D48" s="67"/>
      <c r="E48" s="67"/>
      <c r="F48" s="32"/>
    </row>
    <row r="49" spans="1:12" s="9" customFormat="1" ht="15" customHeight="1" x14ac:dyDescent="0.2">
      <c r="A49" s="31" t="s">
        <v>565</v>
      </c>
      <c r="B49" s="50"/>
      <c r="C49" s="50"/>
      <c r="D49" s="67"/>
      <c r="E49" s="67"/>
      <c r="F49" s="32"/>
    </row>
    <row r="50" spans="1:12" s="9" customFormat="1" ht="15" customHeight="1" x14ac:dyDescent="0.2">
      <c r="A50" s="31" t="s">
        <v>566</v>
      </c>
      <c r="B50" s="50"/>
      <c r="C50" s="50"/>
      <c r="D50" s="67"/>
      <c r="E50" s="67"/>
      <c r="F50" s="32"/>
    </row>
    <row r="51" spans="1:12" s="9" customFormat="1" ht="15" customHeight="1" x14ac:dyDescent="0.2">
      <c r="A51" s="31" t="s">
        <v>567</v>
      </c>
      <c r="B51" s="50"/>
      <c r="C51" s="50"/>
      <c r="D51" s="67"/>
      <c r="E51" s="67"/>
      <c r="F51" s="32"/>
    </row>
    <row r="52" spans="1:12" s="9" customFormat="1" ht="12.75" x14ac:dyDescent="0.2">
      <c r="A52" s="988"/>
      <c r="B52" s="989"/>
      <c r="C52" s="989"/>
      <c r="D52" s="989"/>
      <c r="E52" s="990"/>
      <c r="F52" s="32"/>
    </row>
    <row r="53" spans="1:12" s="9" customFormat="1" ht="15.75" customHeight="1" x14ac:dyDescent="0.2">
      <c r="A53" s="33" t="s">
        <v>34</v>
      </c>
      <c r="B53" s="34" t="s">
        <v>46</v>
      </c>
      <c r="C53" s="35" t="s">
        <v>35</v>
      </c>
      <c r="D53" s="35" t="s">
        <v>199</v>
      </c>
      <c r="E53" s="35" t="s">
        <v>200</v>
      </c>
      <c r="L53" s="9">
        <f>6300/7</f>
        <v>900</v>
      </c>
    </row>
    <row r="54" spans="1:12" s="9" customFormat="1" ht="21" x14ac:dyDescent="0.2">
      <c r="A54" s="36" t="s">
        <v>201</v>
      </c>
      <c r="B54" s="37" t="s">
        <v>527</v>
      </c>
      <c r="C54" s="38" t="s">
        <v>110</v>
      </c>
      <c r="D54" s="39">
        <v>44503</v>
      </c>
      <c r="E54" s="40">
        <f>IF(SUM(D56:E58)&lt;&gt;0,MEDIAN(D56:E58),"")</f>
        <v>2199.9</v>
      </c>
    </row>
    <row r="55" spans="1:12" s="9" customFormat="1" ht="12.75" x14ac:dyDescent="0.2">
      <c r="A55" s="41" t="s">
        <v>203</v>
      </c>
      <c r="B55" s="972" t="s">
        <v>204</v>
      </c>
      <c r="C55" s="972"/>
      <c r="D55" s="973" t="s">
        <v>189</v>
      </c>
      <c r="E55" s="973"/>
    </row>
    <row r="56" spans="1:12" s="9" customFormat="1" ht="12.75" x14ac:dyDescent="0.2">
      <c r="A56" s="31" t="s">
        <v>195</v>
      </c>
      <c r="B56" s="977" t="str">
        <f>VLOOKUP(A56,$A$11:$E$35,3,0)</f>
        <v>SERTÃO</v>
      </c>
      <c r="C56" s="977"/>
      <c r="D56" s="974">
        <v>2209.16</v>
      </c>
      <c r="E56" s="974"/>
      <c r="H56" s="9" t="e">
        <f>D58/#REF!</f>
        <v>#REF!</v>
      </c>
    </row>
    <row r="57" spans="1:12" s="9" customFormat="1" ht="12.75" x14ac:dyDescent="0.2">
      <c r="A57" s="31" t="s">
        <v>197</v>
      </c>
      <c r="B57" s="978" t="str">
        <f>VLOOKUP(A57,$A$11:$E$35,3,0)</f>
        <v>LEROY MERLIN</v>
      </c>
      <c r="C57" s="979"/>
      <c r="D57" s="971">
        <v>2199.9</v>
      </c>
      <c r="E57" s="971"/>
    </row>
    <row r="58" spans="1:12" s="9" customFormat="1" ht="12.75" x14ac:dyDescent="0.2">
      <c r="A58" s="31" t="s">
        <v>198</v>
      </c>
      <c r="B58" s="975" t="str">
        <f>VLOOKUP(A58,$A$11:$E$35,3,0)</f>
        <v>ACQUAFORT</v>
      </c>
      <c r="C58" s="976"/>
      <c r="D58" s="969">
        <v>1979.9</v>
      </c>
      <c r="E58" s="969"/>
    </row>
    <row r="59" spans="1:12" s="9" customFormat="1" ht="12.75" x14ac:dyDescent="0.2">
      <c r="A59" s="42"/>
      <c r="B59" s="43"/>
      <c r="C59" s="43"/>
      <c r="D59" s="44"/>
      <c r="E59" s="45"/>
    </row>
    <row r="60" spans="1:12" s="9" customFormat="1" ht="12.75" x14ac:dyDescent="0.2">
      <c r="A60" s="33" t="s">
        <v>34</v>
      </c>
      <c r="B60" s="34" t="s">
        <v>46</v>
      </c>
      <c r="C60" s="35" t="s">
        <v>35</v>
      </c>
      <c r="D60" s="35" t="s">
        <v>199</v>
      </c>
      <c r="E60" s="35" t="s">
        <v>200</v>
      </c>
    </row>
    <row r="61" spans="1:12" s="9" customFormat="1" ht="12.75" x14ac:dyDescent="0.2">
      <c r="A61" s="36" t="s">
        <v>205</v>
      </c>
      <c r="B61" s="37" t="s">
        <v>290</v>
      </c>
      <c r="C61" s="38" t="s">
        <v>110</v>
      </c>
      <c r="D61" s="39">
        <v>44503</v>
      </c>
      <c r="E61" s="40">
        <f>IF(SUM(D63:E65)&lt;&gt;0,MEDIAN(D63:E65),"")</f>
        <v>44.85</v>
      </c>
    </row>
    <row r="62" spans="1:12" s="9" customFormat="1" ht="12.75" x14ac:dyDescent="0.2">
      <c r="A62" s="41" t="s">
        <v>203</v>
      </c>
      <c r="B62" s="972" t="s">
        <v>204</v>
      </c>
      <c r="C62" s="972"/>
      <c r="D62" s="973" t="s">
        <v>189</v>
      </c>
      <c r="E62" s="973"/>
    </row>
    <row r="63" spans="1:12" s="9" customFormat="1" ht="12.75" x14ac:dyDescent="0.2">
      <c r="A63" s="31" t="s">
        <v>210</v>
      </c>
      <c r="B63" s="977" t="str">
        <f>VLOOKUP(A63,$A$11:$E$35,3,0)</f>
        <v>AMERICANAS</v>
      </c>
      <c r="C63" s="977"/>
      <c r="D63" s="974">
        <v>44.85</v>
      </c>
      <c r="E63" s="974"/>
    </row>
    <row r="64" spans="1:12" s="9" customFormat="1" ht="12.75" x14ac:dyDescent="0.2">
      <c r="A64" s="31" t="s">
        <v>211</v>
      </c>
      <c r="B64" s="978" t="str">
        <f>VLOOKUP(A64,$A$11:$E$35,3,0)</f>
        <v>MAGAZINE LUIZA</v>
      </c>
      <c r="C64" s="979"/>
      <c r="D64" s="971">
        <v>38.130000000000003</v>
      </c>
      <c r="E64" s="971"/>
    </row>
    <row r="65" spans="1:7" s="9" customFormat="1" ht="12.75" x14ac:dyDescent="0.2">
      <c r="A65" s="31" t="s">
        <v>197</v>
      </c>
      <c r="B65" s="975" t="str">
        <f>VLOOKUP(A65,$A$11:$E$35,3,0)</f>
        <v>LEROY MERLIN</v>
      </c>
      <c r="C65" s="976"/>
      <c r="D65" s="969">
        <v>50.14</v>
      </c>
      <c r="E65" s="969"/>
    </row>
    <row r="66" spans="1:7" s="9" customFormat="1" ht="12.75" x14ac:dyDescent="0.2">
      <c r="A66" s="73"/>
      <c r="B66" s="74"/>
      <c r="C66" s="75"/>
      <c r="D66" s="76"/>
      <c r="E66" s="76"/>
    </row>
    <row r="67" spans="1:7" s="9" customFormat="1" ht="12.75" x14ac:dyDescent="0.2">
      <c r="A67" s="33" t="s">
        <v>34</v>
      </c>
      <c r="B67" s="34" t="s">
        <v>46</v>
      </c>
      <c r="C67" s="35" t="s">
        <v>35</v>
      </c>
      <c r="D67" s="35" t="s">
        <v>199</v>
      </c>
      <c r="E67" s="35" t="s">
        <v>200</v>
      </c>
    </row>
    <row r="68" spans="1:7" s="9" customFormat="1" ht="31.5" x14ac:dyDescent="0.2">
      <c r="A68" s="36" t="s">
        <v>207</v>
      </c>
      <c r="B68" s="37" t="s">
        <v>528</v>
      </c>
      <c r="C68" s="38" t="s">
        <v>185</v>
      </c>
      <c r="D68" s="39">
        <v>44467</v>
      </c>
      <c r="E68" s="40">
        <f>IF(SUM(D70:E72)&lt;&gt;0,MEDIAN(D70:E72),"")</f>
        <v>10277.200000000001</v>
      </c>
    </row>
    <row r="69" spans="1:7" s="9" customFormat="1" ht="12.75" x14ac:dyDescent="0.2">
      <c r="A69" s="41" t="s">
        <v>203</v>
      </c>
      <c r="B69" s="972" t="s">
        <v>204</v>
      </c>
      <c r="C69" s="972"/>
      <c r="D69" s="973" t="s">
        <v>189</v>
      </c>
      <c r="E69" s="973"/>
    </row>
    <row r="70" spans="1:7" s="9" customFormat="1" ht="12.75" x14ac:dyDescent="0.2">
      <c r="A70" s="31" t="s">
        <v>212</v>
      </c>
      <c r="B70" s="977" t="str">
        <f>VLOOKUP(A70,$A$11:$E$35,3,0)</f>
        <v>PERMUTION</v>
      </c>
      <c r="C70" s="977"/>
      <c r="D70" s="974">
        <v>10277.200000000001</v>
      </c>
      <c r="E70" s="974"/>
    </row>
    <row r="71" spans="1:7" s="9" customFormat="1" ht="12.75" x14ac:dyDescent="0.2">
      <c r="A71" s="31" t="s">
        <v>213</v>
      </c>
      <c r="B71" s="978" t="str">
        <f>VLOOKUP(A71,$A$11:$E$35,3,0)</f>
        <v>MINASMED FILTROS</v>
      </c>
      <c r="C71" s="979"/>
      <c r="D71" s="971">
        <v>9717</v>
      </c>
      <c r="E71" s="971"/>
    </row>
    <row r="72" spans="1:7" s="9" customFormat="1" ht="12.75" x14ac:dyDescent="0.2">
      <c r="A72" s="31" t="s">
        <v>273</v>
      </c>
      <c r="B72" s="975" t="str">
        <f>VLOOKUP(A72,$A$11:$E$35,3,0)</f>
        <v>SICA INOX</v>
      </c>
      <c r="C72" s="976"/>
      <c r="D72" s="969">
        <v>16180</v>
      </c>
      <c r="E72" s="969"/>
    </row>
    <row r="73" spans="1:7" s="9" customFormat="1" ht="12.75" x14ac:dyDescent="0.2">
      <c r="A73" s="42"/>
      <c r="B73" s="43"/>
      <c r="C73" s="43"/>
      <c r="D73" s="44"/>
      <c r="E73" s="45"/>
    </row>
    <row r="74" spans="1:7" s="9" customFormat="1" ht="12.75" x14ac:dyDescent="0.2">
      <c r="A74" s="33" t="s">
        <v>34</v>
      </c>
      <c r="B74" s="34" t="s">
        <v>46</v>
      </c>
      <c r="C74" s="35" t="s">
        <v>35</v>
      </c>
      <c r="D74" s="35" t="s">
        <v>199</v>
      </c>
      <c r="E74" s="35" t="s">
        <v>200</v>
      </c>
    </row>
    <row r="75" spans="1:7" s="9" customFormat="1" ht="23.25" customHeight="1" x14ac:dyDescent="0.2">
      <c r="A75" s="36" t="s">
        <v>208</v>
      </c>
      <c r="B75" s="37" t="s">
        <v>469</v>
      </c>
      <c r="C75" s="38" t="s">
        <v>110</v>
      </c>
      <c r="D75" s="39">
        <v>44466</v>
      </c>
      <c r="E75" s="40">
        <f>IF(SUM(D77:E79)&lt;&gt;0,MEDIAN(D77:E79),"")</f>
        <v>218.77</v>
      </c>
      <c r="G75" s="9" t="s">
        <v>336</v>
      </c>
    </row>
    <row r="76" spans="1:7" s="9" customFormat="1" ht="12.75" x14ac:dyDescent="0.2">
      <c r="A76" s="41" t="s">
        <v>203</v>
      </c>
      <c r="B76" s="972" t="s">
        <v>204</v>
      </c>
      <c r="C76" s="972"/>
      <c r="D76" s="973" t="s">
        <v>189</v>
      </c>
      <c r="E76" s="973"/>
    </row>
    <row r="77" spans="1:7" s="9" customFormat="1" ht="12.75" x14ac:dyDescent="0.2">
      <c r="A77" s="31" t="s">
        <v>211</v>
      </c>
      <c r="B77" s="977" t="str">
        <f>VLOOKUP(A77,$A$11:$E$35,3,0)</f>
        <v>MAGAZINE LUIZA</v>
      </c>
      <c r="C77" s="977"/>
      <c r="D77" s="974">
        <v>235.22</v>
      </c>
      <c r="E77" s="974"/>
    </row>
    <row r="78" spans="1:7" s="9" customFormat="1" ht="12.75" x14ac:dyDescent="0.2">
      <c r="A78" s="31" t="s">
        <v>274</v>
      </c>
      <c r="B78" s="978" t="str">
        <f>VLOOKUP(A78,$A$11:$E$35,3,0)</f>
        <v>ILUMINIM</v>
      </c>
      <c r="C78" s="979"/>
      <c r="D78" s="971">
        <v>218.77</v>
      </c>
      <c r="E78" s="971"/>
    </row>
    <row r="79" spans="1:7" s="9" customFormat="1" ht="12.75" x14ac:dyDescent="0.2">
      <c r="A79" s="60" t="s">
        <v>275</v>
      </c>
      <c r="B79" s="975" t="str">
        <f>VLOOKUP(A79,$A$11:$E$35,3,0)</f>
        <v>ELETRORASTRO</v>
      </c>
      <c r="C79" s="976"/>
      <c r="D79" s="969">
        <v>192.45</v>
      </c>
      <c r="E79" s="969"/>
    </row>
    <row r="80" spans="1:7" s="9" customFormat="1" ht="12.75" x14ac:dyDescent="0.2">
      <c r="A80" s="42"/>
      <c r="B80" s="43"/>
      <c r="C80" s="43"/>
      <c r="D80" s="44"/>
      <c r="E80" s="45"/>
    </row>
    <row r="81" spans="1:10" s="9" customFormat="1" ht="12.75" x14ac:dyDescent="0.2">
      <c r="A81" s="33" t="s">
        <v>34</v>
      </c>
      <c r="B81" s="34" t="s">
        <v>46</v>
      </c>
      <c r="C81" s="35" t="s">
        <v>35</v>
      </c>
      <c r="D81" s="35" t="s">
        <v>199</v>
      </c>
      <c r="E81" s="35" t="s">
        <v>200</v>
      </c>
    </row>
    <row r="82" spans="1:10" s="9" customFormat="1" ht="21" x14ac:dyDescent="0.2">
      <c r="A82" s="36" t="s">
        <v>209</v>
      </c>
      <c r="B82" s="62" t="s">
        <v>470</v>
      </c>
      <c r="C82" s="38" t="s">
        <v>110</v>
      </c>
      <c r="D82" s="39">
        <v>44503</v>
      </c>
      <c r="E82" s="40">
        <f>IF(SUM(D84:E86)&lt;&gt;0,MEDIAN(D84:E86),"")</f>
        <v>268.77</v>
      </c>
    </row>
    <row r="83" spans="1:10" s="9" customFormat="1" ht="12.75" x14ac:dyDescent="0.2">
      <c r="A83" s="41" t="s">
        <v>203</v>
      </c>
      <c r="B83" s="972" t="s">
        <v>204</v>
      </c>
      <c r="C83" s="972"/>
      <c r="D83" s="973" t="s">
        <v>189</v>
      </c>
      <c r="E83" s="973"/>
    </row>
    <row r="84" spans="1:10" s="9" customFormat="1" ht="12.75" x14ac:dyDescent="0.2">
      <c r="A84" s="31" t="s">
        <v>211</v>
      </c>
      <c r="B84" s="977" t="str">
        <f>VLOOKUP(A84,$A$11:$E$35,3,0)</f>
        <v>MAGAZINE LUIZA</v>
      </c>
      <c r="C84" s="977"/>
      <c r="D84" s="974">
        <v>283.94</v>
      </c>
      <c r="E84" s="974"/>
    </row>
    <row r="85" spans="1:10" s="9" customFormat="1" ht="12.75" x14ac:dyDescent="0.2">
      <c r="A85" s="31" t="s">
        <v>274</v>
      </c>
      <c r="B85" s="978" t="str">
        <f>VLOOKUP(A85,$A$11:$E$35,3,0)</f>
        <v>ILUMINIM</v>
      </c>
      <c r="C85" s="979"/>
      <c r="D85" s="971">
        <v>268.77</v>
      </c>
      <c r="E85" s="971"/>
    </row>
    <row r="86" spans="1:10" s="9" customFormat="1" ht="12.75" x14ac:dyDescent="0.2">
      <c r="A86" s="31" t="s">
        <v>276</v>
      </c>
      <c r="B86" s="975" t="str">
        <f>VLOOKUP(A86,$A$11:$E$35,3,0)</f>
        <v>COMPRA LED</v>
      </c>
      <c r="C86" s="976"/>
      <c r="D86" s="969">
        <v>210.25</v>
      </c>
      <c r="E86" s="969"/>
      <c r="J86" s="9">
        <f>2</f>
        <v>2</v>
      </c>
    </row>
    <row r="87" spans="1:10" s="9" customFormat="1" ht="12.75" x14ac:dyDescent="0.2">
      <c r="A87" s="42"/>
      <c r="B87" s="43"/>
      <c r="C87" s="43"/>
      <c r="D87" s="44"/>
      <c r="E87" s="45"/>
    </row>
    <row r="88" spans="1:10" s="9" customFormat="1" ht="12.75" x14ac:dyDescent="0.2">
      <c r="A88" s="33" t="s">
        <v>34</v>
      </c>
      <c r="B88" s="34" t="s">
        <v>46</v>
      </c>
      <c r="C88" s="35" t="s">
        <v>35</v>
      </c>
      <c r="D88" s="35" t="s">
        <v>199</v>
      </c>
      <c r="E88" s="35" t="s">
        <v>200</v>
      </c>
    </row>
    <row r="89" spans="1:10" s="9" customFormat="1" ht="32.25" customHeight="1" x14ac:dyDescent="0.2">
      <c r="A89" s="36" t="s">
        <v>337</v>
      </c>
      <c r="B89" s="37" t="s">
        <v>529</v>
      </c>
      <c r="C89" s="38" t="s">
        <v>110</v>
      </c>
      <c r="D89" s="39">
        <v>44466</v>
      </c>
      <c r="E89" s="40">
        <f>IF(SUM(D91:E93)&lt;&gt;0,MEDIAN(D91:E93),"")</f>
        <v>72.34</v>
      </c>
    </row>
    <row r="90" spans="1:10" s="9" customFormat="1" ht="12.75" x14ac:dyDescent="0.2">
      <c r="A90" s="41" t="s">
        <v>203</v>
      </c>
      <c r="B90" s="972" t="s">
        <v>204</v>
      </c>
      <c r="C90" s="972"/>
      <c r="D90" s="973" t="s">
        <v>189</v>
      </c>
      <c r="E90" s="973"/>
    </row>
    <row r="91" spans="1:10" s="9" customFormat="1" ht="12.75" x14ac:dyDescent="0.2">
      <c r="A91" s="59" t="s">
        <v>210</v>
      </c>
      <c r="B91" s="977" t="str">
        <f>VLOOKUP(A91,$A$11:$E$35,3,0)</f>
        <v>AMERICANAS</v>
      </c>
      <c r="C91" s="977"/>
      <c r="D91" s="974">
        <v>72.34</v>
      </c>
      <c r="E91" s="974"/>
    </row>
    <row r="92" spans="1:10" s="9" customFormat="1" ht="12.75" x14ac:dyDescent="0.2">
      <c r="A92" s="31" t="s">
        <v>211</v>
      </c>
      <c r="B92" s="978" t="str">
        <f>VLOOKUP(A92,$A$11:$E$35,3,0)</f>
        <v>MAGAZINE LUIZA</v>
      </c>
      <c r="C92" s="979"/>
      <c r="D92" s="971">
        <v>68.400000000000006</v>
      </c>
      <c r="E92" s="971"/>
    </row>
    <row r="93" spans="1:10" s="9" customFormat="1" ht="12.75" x14ac:dyDescent="0.2">
      <c r="A93" s="60" t="s">
        <v>277</v>
      </c>
      <c r="B93" s="975" t="str">
        <f>VLOOKUP(A93,$A$11:$E$35,3,0)</f>
        <v>ZERO 41 LED</v>
      </c>
      <c r="C93" s="976"/>
      <c r="D93" s="969">
        <v>105.3</v>
      </c>
      <c r="E93" s="969"/>
    </row>
    <row r="94" spans="1:10" s="9" customFormat="1" ht="12.75" x14ac:dyDescent="0.2">
      <c r="A94" s="83"/>
      <c r="B94" s="84"/>
      <c r="C94" s="84"/>
      <c r="D94" s="85"/>
      <c r="E94" s="86"/>
    </row>
    <row r="95" spans="1:10" s="9" customFormat="1" ht="12.75" x14ac:dyDescent="0.2">
      <c r="A95" s="33" t="s">
        <v>34</v>
      </c>
      <c r="B95" s="34" t="s">
        <v>46</v>
      </c>
      <c r="C95" s="35" t="s">
        <v>35</v>
      </c>
      <c r="D95" s="35" t="s">
        <v>199</v>
      </c>
      <c r="E95" s="35" t="s">
        <v>200</v>
      </c>
    </row>
    <row r="96" spans="1:10" s="9" customFormat="1" ht="39.75" customHeight="1" x14ac:dyDescent="0.2">
      <c r="A96" s="36" t="s">
        <v>338</v>
      </c>
      <c r="B96" s="37" t="e">
        <f>#REF!</f>
        <v>#REF!</v>
      </c>
      <c r="C96" s="38" t="s">
        <v>110</v>
      </c>
      <c r="D96" s="39">
        <v>44503</v>
      </c>
      <c r="E96" s="40">
        <f>IF(SUM(D98:E100)&lt;&gt;0,MEDIAN(D98:E100),"")</f>
        <v>152.99</v>
      </c>
    </row>
    <row r="97" spans="1:5" s="9" customFormat="1" ht="12.75" x14ac:dyDescent="0.2">
      <c r="A97" s="41" t="s">
        <v>203</v>
      </c>
      <c r="B97" s="972" t="s">
        <v>204</v>
      </c>
      <c r="C97" s="972"/>
      <c r="D97" s="973" t="s">
        <v>189</v>
      </c>
      <c r="E97" s="973"/>
    </row>
    <row r="98" spans="1:5" s="9" customFormat="1" ht="12.75" x14ac:dyDescent="0.2">
      <c r="A98" s="59" t="s">
        <v>210</v>
      </c>
      <c r="B98" s="977" t="str">
        <f>VLOOKUP(A98,$A$11:$E$35,3,0)</f>
        <v>AMERICANAS</v>
      </c>
      <c r="C98" s="977"/>
      <c r="D98" s="974">
        <v>152.99</v>
      </c>
      <c r="E98" s="974"/>
    </row>
    <row r="99" spans="1:5" s="9" customFormat="1" ht="12.75" x14ac:dyDescent="0.2">
      <c r="A99" s="31" t="s">
        <v>323</v>
      </c>
      <c r="B99" s="978" t="str">
        <f>VLOOKUP(A99,$A$11:$E$35,3,0)</f>
        <v>HIDRO ECO BR</v>
      </c>
      <c r="C99" s="979"/>
      <c r="D99" s="971">
        <v>165.01</v>
      </c>
      <c r="E99" s="971"/>
    </row>
    <row r="100" spans="1:5" s="9" customFormat="1" ht="12.75" x14ac:dyDescent="0.2">
      <c r="A100" s="60" t="s">
        <v>324</v>
      </c>
      <c r="B100" s="975" t="str">
        <f>VLOOKUP(A100,$A$11:$E$51,3,0)</f>
        <v>TECNO FERRAMENTAS</v>
      </c>
      <c r="C100" s="976"/>
      <c r="D100" s="969">
        <v>128.99</v>
      </c>
      <c r="E100" s="969"/>
    </row>
    <row r="101" spans="1:5" s="9" customFormat="1" ht="12.75" x14ac:dyDescent="0.2">
      <c r="A101" s="83"/>
      <c r="B101" s="84"/>
      <c r="C101" s="84"/>
      <c r="D101" s="85"/>
      <c r="E101" s="86"/>
    </row>
    <row r="102" spans="1:5" s="9" customFormat="1" ht="12.75" x14ac:dyDescent="0.2">
      <c r="A102" s="33" t="s">
        <v>34</v>
      </c>
      <c r="B102" s="34" t="s">
        <v>46</v>
      </c>
      <c r="C102" s="35" t="s">
        <v>35</v>
      </c>
      <c r="D102" s="35" t="s">
        <v>199</v>
      </c>
      <c r="E102" s="35" t="s">
        <v>200</v>
      </c>
    </row>
    <row r="103" spans="1:5" s="9" customFormat="1" ht="12.75" x14ac:dyDescent="0.2">
      <c r="A103" s="36" t="s">
        <v>339</v>
      </c>
      <c r="B103" s="37" t="e">
        <f>#REF!</f>
        <v>#REF!</v>
      </c>
      <c r="C103" s="38" t="s">
        <v>110</v>
      </c>
      <c r="D103" s="39">
        <v>44504</v>
      </c>
      <c r="E103" s="40">
        <f>IF(SUM(D105:E107)&lt;&gt;0,MEDIAN(D105:E107),"")</f>
        <v>2.11</v>
      </c>
    </row>
    <row r="104" spans="1:5" s="9" customFormat="1" ht="12.75" x14ac:dyDescent="0.2">
      <c r="A104" s="41" t="s">
        <v>203</v>
      </c>
      <c r="B104" s="972" t="s">
        <v>204</v>
      </c>
      <c r="C104" s="972"/>
      <c r="D104" s="973" t="s">
        <v>189</v>
      </c>
      <c r="E104" s="973"/>
    </row>
    <row r="105" spans="1:5" s="9" customFormat="1" ht="12.75" x14ac:dyDescent="0.2">
      <c r="A105" s="59" t="s">
        <v>519</v>
      </c>
      <c r="B105" s="977" t="str">
        <f>VLOOKUP(A105,$A$11:$E$51,3,0)</f>
        <v>LOJA ELETRICA LTDA</v>
      </c>
      <c r="C105" s="977"/>
      <c r="D105" s="974">
        <v>2.5499999999999998</v>
      </c>
      <c r="E105" s="974"/>
    </row>
    <row r="106" spans="1:5" s="9" customFormat="1" ht="12.75" x14ac:dyDescent="0.2">
      <c r="A106" s="31" t="s">
        <v>524</v>
      </c>
      <c r="B106" s="970" t="str">
        <f>VLOOKUP(A106,$A$11:$E$51,3,0)</f>
        <v>MABORE</v>
      </c>
      <c r="C106" s="970"/>
      <c r="D106" s="971">
        <v>2.11</v>
      </c>
      <c r="E106" s="971"/>
    </row>
    <row r="107" spans="1:5" s="9" customFormat="1" ht="12.75" x14ac:dyDescent="0.2">
      <c r="A107" s="60" t="s">
        <v>525</v>
      </c>
      <c r="B107" s="968" t="str">
        <f>VLOOKUP(A107,$A$11:$E$51,3,0)</f>
        <v>CASA DOS PARAFUSOS</v>
      </c>
      <c r="C107" s="968"/>
      <c r="D107" s="969">
        <v>1.98</v>
      </c>
      <c r="E107" s="969"/>
    </row>
    <row r="108" spans="1:5" s="9" customFormat="1" ht="12.75" x14ac:dyDescent="0.2">
      <c r="A108" s="83"/>
      <c r="B108" s="84"/>
      <c r="C108" s="84"/>
      <c r="D108" s="85"/>
      <c r="E108" s="86"/>
    </row>
    <row r="109" spans="1:5" s="9" customFormat="1" ht="12.75" x14ac:dyDescent="0.2">
      <c r="A109" s="33" t="s">
        <v>34</v>
      </c>
      <c r="B109" s="34" t="s">
        <v>46</v>
      </c>
      <c r="C109" s="35" t="s">
        <v>35</v>
      </c>
      <c r="D109" s="35" t="s">
        <v>199</v>
      </c>
      <c r="E109" s="35" t="s">
        <v>200</v>
      </c>
    </row>
    <row r="110" spans="1:5" s="9" customFormat="1" ht="12.75" x14ac:dyDescent="0.2">
      <c r="A110" s="36" t="s">
        <v>340</v>
      </c>
      <c r="B110" s="37" t="e">
        <f>#REF!</f>
        <v>#REF!</v>
      </c>
      <c r="C110" s="38" t="s">
        <v>110</v>
      </c>
      <c r="D110" s="39">
        <v>44504</v>
      </c>
      <c r="E110" s="40">
        <f>IF(SUM(D112:E114)&lt;&gt;0,MEDIAN(D112:E114),"")</f>
        <v>59.48</v>
      </c>
    </row>
    <row r="111" spans="1:5" s="9" customFormat="1" ht="12.75" x14ac:dyDescent="0.2">
      <c r="A111" s="41" t="s">
        <v>203</v>
      </c>
      <c r="B111" s="972" t="s">
        <v>204</v>
      </c>
      <c r="C111" s="972"/>
      <c r="D111" s="973" t="s">
        <v>189</v>
      </c>
      <c r="E111" s="973"/>
    </row>
    <row r="112" spans="1:5" s="9" customFormat="1" ht="12.75" x14ac:dyDescent="0.2">
      <c r="A112" s="59" t="s">
        <v>526</v>
      </c>
      <c r="B112" s="970" t="str">
        <f>VLOOKUP(A112,$A$11:$E$51,3,0)</f>
        <v>ORUBY</v>
      </c>
      <c r="C112" s="970"/>
      <c r="D112" s="974">
        <v>61.99</v>
      </c>
      <c r="E112" s="974"/>
    </row>
    <row r="113" spans="1:5" s="9" customFormat="1" ht="12.75" x14ac:dyDescent="0.2">
      <c r="A113" s="31" t="s">
        <v>332</v>
      </c>
      <c r="B113" s="970" t="str">
        <f>VLOOKUP(A113,$A$11:$E$51,3,0)</f>
        <v>ELETRO CENTER</v>
      </c>
      <c r="C113" s="970"/>
      <c r="D113" s="971">
        <v>59.48</v>
      </c>
      <c r="E113" s="971"/>
    </row>
    <row r="114" spans="1:5" s="9" customFormat="1" ht="12.75" x14ac:dyDescent="0.2">
      <c r="A114" s="60" t="s">
        <v>333</v>
      </c>
      <c r="B114" s="968" t="str">
        <f>VLOOKUP(A114,$A$11:$E$51,3,0)</f>
        <v>ELETRICA POLO</v>
      </c>
      <c r="C114" s="968"/>
      <c r="D114" s="969">
        <v>57.6</v>
      </c>
      <c r="E114" s="969"/>
    </row>
    <row r="115" spans="1:5" s="9" customFormat="1" ht="12.75" x14ac:dyDescent="0.2">
      <c r="A115" s="83"/>
      <c r="B115" s="84"/>
      <c r="C115" s="84"/>
      <c r="D115" s="85"/>
      <c r="E115" s="86"/>
    </row>
    <row r="116" spans="1:5" s="9" customFormat="1" ht="12.75" x14ac:dyDescent="0.2">
      <c r="A116" s="33" t="s">
        <v>34</v>
      </c>
      <c r="B116" s="34" t="s">
        <v>46</v>
      </c>
      <c r="C116" s="35" t="s">
        <v>35</v>
      </c>
      <c r="D116" s="35" t="s">
        <v>199</v>
      </c>
      <c r="E116" s="35" t="s">
        <v>200</v>
      </c>
    </row>
    <row r="117" spans="1:5" s="9" customFormat="1" ht="23.25" customHeight="1" x14ac:dyDescent="0.2">
      <c r="A117" s="36" t="s">
        <v>341</v>
      </c>
      <c r="B117" s="37" t="e">
        <f>#REF!</f>
        <v>#REF!</v>
      </c>
      <c r="C117" s="38" t="s">
        <v>110</v>
      </c>
      <c r="D117" s="39">
        <v>44504</v>
      </c>
      <c r="E117" s="40">
        <f>IF(SUM(D119:E121)&lt;&gt;0,MEDIAN(D119:E121),"")</f>
        <v>59.48</v>
      </c>
    </row>
    <row r="118" spans="1:5" s="9" customFormat="1" ht="12.75" x14ac:dyDescent="0.2">
      <c r="A118" s="41" t="s">
        <v>203</v>
      </c>
      <c r="B118" s="972" t="s">
        <v>204</v>
      </c>
      <c r="C118" s="972"/>
      <c r="D118" s="973" t="s">
        <v>189</v>
      </c>
      <c r="E118" s="973"/>
    </row>
    <row r="119" spans="1:5" s="9" customFormat="1" ht="12.75" x14ac:dyDescent="0.2">
      <c r="A119" s="59" t="s">
        <v>526</v>
      </c>
      <c r="B119" s="970" t="str">
        <f>VLOOKUP(A119,$A$11:$E$51,3,0)</f>
        <v>ORUBY</v>
      </c>
      <c r="C119" s="970"/>
      <c r="D119" s="974">
        <v>61.99</v>
      </c>
      <c r="E119" s="974"/>
    </row>
    <row r="120" spans="1:5" s="9" customFormat="1" ht="12.75" x14ac:dyDescent="0.2">
      <c r="A120" s="31" t="s">
        <v>332</v>
      </c>
      <c r="B120" s="970" t="str">
        <f>VLOOKUP(A120,$A$11:$E$51,3,0)</f>
        <v>ELETRO CENTER</v>
      </c>
      <c r="C120" s="970"/>
      <c r="D120" s="971">
        <v>59.48</v>
      </c>
      <c r="E120" s="971"/>
    </row>
    <row r="121" spans="1:5" s="9" customFormat="1" ht="12.75" x14ac:dyDescent="0.2">
      <c r="A121" s="60" t="s">
        <v>333</v>
      </c>
      <c r="B121" s="968" t="str">
        <f>VLOOKUP(A121,$A$11:$E$51,3,0)</f>
        <v>ELETRICA POLO</v>
      </c>
      <c r="C121" s="968"/>
      <c r="D121" s="969">
        <v>57.6</v>
      </c>
      <c r="E121" s="969"/>
    </row>
    <row r="122" spans="1:5" s="9" customFormat="1" ht="12.75" x14ac:dyDescent="0.2">
      <c r="A122" s="83"/>
      <c r="B122" s="84"/>
      <c r="C122" s="84"/>
      <c r="D122" s="85"/>
      <c r="E122" s="86"/>
    </row>
    <row r="123" spans="1:5" s="9" customFormat="1" ht="12.75" x14ac:dyDescent="0.2">
      <c r="A123" s="83"/>
      <c r="B123" s="84"/>
      <c r="C123" s="84"/>
      <c r="D123" s="85"/>
      <c r="E123" s="86"/>
    </row>
    <row r="124" spans="1:5" s="9" customFormat="1" ht="12.75" x14ac:dyDescent="0.2">
      <c r="A124" s="83"/>
      <c r="B124" s="84"/>
      <c r="C124" s="84"/>
      <c r="D124" s="85"/>
      <c r="E124" s="86"/>
    </row>
    <row r="125" spans="1:5" s="9" customFormat="1" ht="12.75" x14ac:dyDescent="0.2">
      <c r="A125" s="83"/>
      <c r="B125" s="84"/>
      <c r="C125" s="84"/>
      <c r="D125" s="85"/>
      <c r="E125" s="86"/>
    </row>
    <row r="126" spans="1:5" s="9" customFormat="1" ht="12.75" x14ac:dyDescent="0.2">
      <c r="A126" s="83"/>
      <c r="B126" s="84"/>
      <c r="C126" s="84"/>
      <c r="D126" s="85"/>
      <c r="E126" s="86"/>
    </row>
    <row r="127" spans="1:5" s="9" customFormat="1" ht="12.75" x14ac:dyDescent="0.2">
      <c r="A127" s="83"/>
      <c r="B127" s="84"/>
      <c r="C127" s="84"/>
      <c r="D127" s="85"/>
      <c r="E127" s="86"/>
    </row>
    <row r="128" spans="1:5" s="9" customFormat="1" ht="12.75" x14ac:dyDescent="0.2">
      <c r="A128" s="83"/>
      <c r="B128" s="84"/>
      <c r="C128" s="84"/>
      <c r="D128" s="85"/>
      <c r="E128" s="86"/>
    </row>
    <row r="129" spans="1:5" s="9" customFormat="1" ht="12.75" x14ac:dyDescent="0.2">
      <c r="A129" s="83"/>
      <c r="B129" s="84"/>
      <c r="C129" s="84"/>
      <c r="D129" s="85"/>
      <c r="E129" s="86"/>
    </row>
    <row r="130" spans="1:5" s="9" customFormat="1" ht="12.75" x14ac:dyDescent="0.2">
      <c r="A130" s="83"/>
      <c r="B130" s="84"/>
      <c r="C130" s="84"/>
      <c r="D130" s="85"/>
      <c r="E130" s="86"/>
    </row>
    <row r="131" spans="1:5" s="9" customFormat="1" ht="12.75" x14ac:dyDescent="0.2">
      <c r="A131" s="33" t="s">
        <v>34</v>
      </c>
      <c r="B131" s="34" t="s">
        <v>46</v>
      </c>
      <c r="C131" s="35" t="s">
        <v>35</v>
      </c>
      <c r="D131" s="35" t="s">
        <v>199</v>
      </c>
      <c r="E131" s="35" t="s">
        <v>200</v>
      </c>
    </row>
    <row r="132" spans="1:5" s="9" customFormat="1" ht="31.5" x14ac:dyDescent="0.2">
      <c r="A132" s="36" t="s">
        <v>339</v>
      </c>
      <c r="B132" s="37" t="s">
        <v>483</v>
      </c>
      <c r="C132" s="38" t="s">
        <v>110</v>
      </c>
      <c r="D132" s="39">
        <v>44504</v>
      </c>
      <c r="E132" s="40">
        <f>IF(SUM(D134:E136)&lt;&gt;0,MEDIAN(D134:E136),"")</f>
        <v>6025.3</v>
      </c>
    </row>
    <row r="133" spans="1:5" s="9" customFormat="1" ht="12.75" x14ac:dyDescent="0.2">
      <c r="A133" s="41" t="s">
        <v>203</v>
      </c>
      <c r="B133" s="972" t="s">
        <v>204</v>
      </c>
      <c r="C133" s="972"/>
      <c r="D133" s="973" t="s">
        <v>189</v>
      </c>
      <c r="E133" s="973"/>
    </row>
    <row r="134" spans="1:5" s="9" customFormat="1" ht="12.75" x14ac:dyDescent="0.2">
      <c r="A134" s="59" t="s">
        <v>304</v>
      </c>
      <c r="B134" s="977" t="str">
        <f>VLOOKUP(A134,$A$11:$E$35,3,0)</f>
        <v>CRISTAL VIDROS</v>
      </c>
      <c r="C134" s="977"/>
      <c r="D134" s="974">
        <v>6983.99</v>
      </c>
      <c r="E134" s="974"/>
    </row>
    <row r="135" spans="1:5" s="9" customFormat="1" ht="12.75" x14ac:dyDescent="0.2">
      <c r="A135" s="31" t="s">
        <v>305</v>
      </c>
      <c r="B135" s="978" t="str">
        <f>VLOOKUP(A135,$A$11:$E$35,3,0)</f>
        <v>NELSON VIDROS</v>
      </c>
      <c r="C135" s="979"/>
      <c r="D135" s="971">
        <v>5895.2</v>
      </c>
      <c r="E135" s="971"/>
    </row>
    <row r="136" spans="1:5" s="9" customFormat="1" ht="12.75" x14ac:dyDescent="0.2">
      <c r="A136" s="60" t="s">
        <v>306</v>
      </c>
      <c r="B136" s="975" t="str">
        <f>VLOOKUP(A136,$A$11:$E$35,3,0)</f>
        <v>VARANDA VIDROS</v>
      </c>
      <c r="C136" s="976"/>
      <c r="D136" s="969">
        <v>6025.3</v>
      </c>
      <c r="E136" s="969"/>
    </row>
    <row r="137" spans="1:5" s="9" customFormat="1" ht="12.75" x14ac:dyDescent="0.2">
      <c r="A137" s="63"/>
      <c r="D137" s="46"/>
      <c r="E137" s="64"/>
    </row>
    <row r="138" spans="1:5" s="9" customFormat="1" ht="12.75" x14ac:dyDescent="0.2">
      <c r="A138" s="33" t="s">
        <v>34</v>
      </c>
      <c r="B138" s="34" t="s">
        <v>46</v>
      </c>
      <c r="C138" s="35" t="s">
        <v>35</v>
      </c>
      <c r="D138" s="35" t="s">
        <v>199</v>
      </c>
      <c r="E138" s="35" t="s">
        <v>200</v>
      </c>
    </row>
    <row r="139" spans="1:5" s="9" customFormat="1" ht="31.5" x14ac:dyDescent="0.2">
      <c r="A139" s="36" t="s">
        <v>339</v>
      </c>
      <c r="B139" s="62" t="s">
        <v>482</v>
      </c>
      <c r="C139" s="38" t="s">
        <v>41</v>
      </c>
      <c r="D139" s="39">
        <v>44504</v>
      </c>
      <c r="E139" s="40">
        <f>IF(SUM(D141:E143)&lt;&gt;0,MEDIAN(D141:E143),"")</f>
        <v>1400</v>
      </c>
    </row>
    <row r="140" spans="1:5" s="9" customFormat="1" ht="12.75" x14ac:dyDescent="0.2">
      <c r="A140" s="41" t="s">
        <v>203</v>
      </c>
      <c r="B140" s="972" t="s">
        <v>204</v>
      </c>
      <c r="C140" s="972"/>
      <c r="D140" s="973" t="s">
        <v>189</v>
      </c>
      <c r="E140" s="973"/>
    </row>
    <row r="141" spans="1:5" s="9" customFormat="1" ht="12.75" x14ac:dyDescent="0.2">
      <c r="A141" s="59" t="s">
        <v>307</v>
      </c>
      <c r="B141" s="977" t="str">
        <f>VLOOKUP(A141,$A$11:$E$35,3,0)</f>
        <v>ESQUADRIAS SÃO CHINE</v>
      </c>
      <c r="C141" s="977"/>
      <c r="D141" s="974">
        <v>1100</v>
      </c>
      <c r="E141" s="974"/>
    </row>
    <row r="142" spans="1:5" s="9" customFormat="1" ht="12.75" x14ac:dyDescent="0.2">
      <c r="A142" s="31" t="s">
        <v>308</v>
      </c>
      <c r="B142" s="978" t="str">
        <f>VLOOKUP(A142,$A$11:$E$35,3,0)</f>
        <v>ESQUADRIAS GUAÇU</v>
      </c>
      <c r="C142" s="979"/>
      <c r="D142" s="971">
        <v>1400</v>
      </c>
      <c r="E142" s="971"/>
    </row>
    <row r="143" spans="1:5" s="9" customFormat="1" ht="12.75" x14ac:dyDescent="0.2">
      <c r="A143" s="60" t="s">
        <v>309</v>
      </c>
      <c r="B143" s="975" t="str">
        <f>VLOOKUP(A143,$A$11:$E$35,3,0)</f>
        <v>KS ESQUADRIAS</v>
      </c>
      <c r="C143" s="976"/>
      <c r="D143" s="969">
        <v>1980</v>
      </c>
      <c r="E143" s="969"/>
    </row>
    <row r="144" spans="1:5" s="9" customFormat="1" ht="12.75" x14ac:dyDescent="0.2">
      <c r="A144" s="63"/>
      <c r="D144" s="46"/>
      <c r="E144" s="64"/>
    </row>
    <row r="145" spans="1:5" s="9" customFormat="1" ht="12.75" x14ac:dyDescent="0.2">
      <c r="A145" s="33" t="s">
        <v>34</v>
      </c>
      <c r="B145" s="34" t="s">
        <v>46</v>
      </c>
      <c r="C145" s="35" t="s">
        <v>35</v>
      </c>
      <c r="D145" s="35" t="s">
        <v>199</v>
      </c>
      <c r="E145" s="35" t="s">
        <v>200</v>
      </c>
    </row>
    <row r="146" spans="1:5" s="9" customFormat="1" ht="31.5" x14ac:dyDescent="0.2">
      <c r="A146" s="36" t="s">
        <v>340</v>
      </c>
      <c r="B146" s="62" t="s">
        <v>530</v>
      </c>
      <c r="C146" s="38" t="s">
        <v>110</v>
      </c>
      <c r="D146" s="39">
        <v>44504</v>
      </c>
      <c r="E146" s="40">
        <f>IF(SUM(D148:E150)&lt;&gt;0,MEDIAN(D148:E150),"")</f>
        <v>2687.37</v>
      </c>
    </row>
    <row r="147" spans="1:5" s="9" customFormat="1" ht="12.75" x14ac:dyDescent="0.2">
      <c r="A147" s="41" t="s">
        <v>203</v>
      </c>
      <c r="B147" s="972" t="s">
        <v>204</v>
      </c>
      <c r="C147" s="972"/>
      <c r="D147" s="973" t="s">
        <v>189</v>
      </c>
      <c r="E147" s="973"/>
    </row>
    <row r="148" spans="1:5" s="9" customFormat="1" ht="12.75" x14ac:dyDescent="0.2">
      <c r="A148" s="59" t="s">
        <v>307</v>
      </c>
      <c r="B148" s="977" t="str">
        <f>VLOOKUP(A148,$A$11:$E$35,3,0)</f>
        <v>ESQUADRIAS SÃO CHINE</v>
      </c>
      <c r="C148" s="977"/>
      <c r="D148" s="974">
        <v>2687.37</v>
      </c>
      <c r="E148" s="974"/>
    </row>
    <row r="149" spans="1:5" s="9" customFormat="1" ht="12.75" x14ac:dyDescent="0.2">
      <c r="A149" s="31" t="s">
        <v>308</v>
      </c>
      <c r="B149" s="978" t="str">
        <f>VLOOKUP(A149,$A$11:$E$35,3,0)</f>
        <v>ESQUADRIAS GUAÇU</v>
      </c>
      <c r="C149" s="979"/>
      <c r="D149" s="971">
        <v>4775.12</v>
      </c>
      <c r="E149" s="971"/>
    </row>
    <row r="150" spans="1:5" s="9" customFormat="1" ht="12.75" x14ac:dyDescent="0.2">
      <c r="A150" s="60" t="s">
        <v>309</v>
      </c>
      <c r="B150" s="975" t="str">
        <f>VLOOKUP(A150,$A$11:$E$35,3,0)</f>
        <v>KS ESQUADRIAS</v>
      </c>
      <c r="C150" s="976"/>
      <c r="D150" s="969">
        <v>2368</v>
      </c>
      <c r="E150" s="969"/>
    </row>
    <row r="151" spans="1:5" s="9" customFormat="1" ht="12.75" x14ac:dyDescent="0.2">
      <c r="A151" s="63"/>
      <c r="D151" s="46"/>
      <c r="E151" s="64"/>
    </row>
    <row r="152" spans="1:5" s="9" customFormat="1" ht="12.75" x14ac:dyDescent="0.2">
      <c r="A152" s="33" t="s">
        <v>34</v>
      </c>
      <c r="B152" s="34" t="s">
        <v>46</v>
      </c>
      <c r="C152" s="35" t="s">
        <v>35</v>
      </c>
      <c r="D152" s="35" t="s">
        <v>199</v>
      </c>
      <c r="E152" s="35" t="s">
        <v>200</v>
      </c>
    </row>
    <row r="153" spans="1:5" s="9" customFormat="1" ht="42" x14ac:dyDescent="0.2">
      <c r="A153" s="36" t="s">
        <v>341</v>
      </c>
      <c r="B153" s="62" t="str">
        <f>[10]ORÇAMENTO_DES!G175</f>
        <v>PORTA DE CORRER AUTOMÁTICA, EM VIDRO TEMPERADO INCOLOR 8MM, 4 FOLHAS (2 MOVEIS E DUAS FIXAS), COM BATE FECHA, NAS DIMENSÕES 2,2X270CM - FORNECIMENTO E INSTALAÇÃO</v>
      </c>
      <c r="C153" s="38" t="s">
        <v>202</v>
      </c>
      <c r="D153" s="39">
        <v>44504</v>
      </c>
      <c r="E153" s="40">
        <f>IF(SUM(D155:E157)&lt;&gt;0,MEDIAN(D155:E157),"")</f>
        <v>16104.65</v>
      </c>
    </row>
    <row r="154" spans="1:5" s="9" customFormat="1" ht="12.75" x14ac:dyDescent="0.2">
      <c r="A154" s="41" t="s">
        <v>203</v>
      </c>
      <c r="B154" s="972" t="s">
        <v>204</v>
      </c>
      <c r="C154" s="972"/>
      <c r="D154" s="973" t="s">
        <v>189</v>
      </c>
      <c r="E154" s="973"/>
    </row>
    <row r="155" spans="1:5" s="9" customFormat="1" ht="12.75" x14ac:dyDescent="0.2">
      <c r="A155" s="59" t="s">
        <v>304</v>
      </c>
      <c r="B155" s="977" t="str">
        <f>VLOOKUP(A155,$A$11:$E$35,3,0)</f>
        <v>CRISTAL VIDROS</v>
      </c>
      <c r="C155" s="977"/>
      <c r="D155" s="974">
        <v>17918.86</v>
      </c>
      <c r="E155" s="974"/>
    </row>
    <row r="156" spans="1:5" s="9" customFormat="1" ht="12.75" x14ac:dyDescent="0.2">
      <c r="A156" s="31" t="s">
        <v>305</v>
      </c>
      <c r="B156" s="978" t="str">
        <f>VLOOKUP(A156,$A$11:$E$35,3,0)</f>
        <v>NELSON VIDROS</v>
      </c>
      <c r="C156" s="979"/>
      <c r="D156" s="971">
        <v>15845.5</v>
      </c>
      <c r="E156" s="971"/>
    </row>
    <row r="157" spans="1:5" s="9" customFormat="1" ht="12.75" x14ac:dyDescent="0.2">
      <c r="A157" s="60" t="s">
        <v>306</v>
      </c>
      <c r="B157" s="975" t="str">
        <f>VLOOKUP(A157,$A$11:$E$35,3,0)</f>
        <v>VARANDA VIDROS</v>
      </c>
      <c r="C157" s="976"/>
      <c r="D157" s="969">
        <v>16104.65</v>
      </c>
      <c r="E157" s="969"/>
    </row>
    <row r="158" spans="1:5" s="9" customFormat="1" ht="12.75" x14ac:dyDescent="0.2">
      <c r="A158" s="63"/>
      <c r="D158" s="46"/>
      <c r="E158" s="64"/>
    </row>
    <row r="159" spans="1:5" s="9" customFormat="1" ht="12.75" x14ac:dyDescent="0.2">
      <c r="A159" s="33" t="s">
        <v>34</v>
      </c>
      <c r="B159" s="34" t="s">
        <v>46</v>
      </c>
      <c r="C159" s="35" t="s">
        <v>35</v>
      </c>
      <c r="D159" s="35" t="s">
        <v>199</v>
      </c>
      <c r="E159" s="35" t="s">
        <v>200</v>
      </c>
    </row>
    <row r="160" spans="1:5" s="9" customFormat="1" ht="31.5" x14ac:dyDescent="0.2">
      <c r="A160" s="36" t="s">
        <v>342</v>
      </c>
      <c r="B160" s="37" t="s">
        <v>484</v>
      </c>
      <c r="C160" s="38" t="s">
        <v>110</v>
      </c>
      <c r="D160" s="39">
        <v>44463</v>
      </c>
      <c r="E160" s="40">
        <f>IF(SUM(D162:E164)&lt;&gt;0,MEDIAN(D162:E164),"")</f>
        <v>238490</v>
      </c>
    </row>
    <row r="161" spans="1:5" s="9" customFormat="1" ht="12.75" x14ac:dyDescent="0.2">
      <c r="A161" s="41" t="s">
        <v>203</v>
      </c>
      <c r="B161" s="972" t="s">
        <v>204</v>
      </c>
      <c r="C161" s="972"/>
      <c r="D161" s="973" t="s">
        <v>189</v>
      </c>
      <c r="E161" s="973"/>
    </row>
    <row r="162" spans="1:5" s="9" customFormat="1" ht="12.75" x14ac:dyDescent="0.2">
      <c r="A162" s="31" t="s">
        <v>316</v>
      </c>
      <c r="B162" s="978" t="str">
        <f>VLOOKUP(A162,$A$11:$E$35,3,0)</f>
        <v>GAÚCHA CONSTRUÇÕES ELÉTRICAS</v>
      </c>
      <c r="C162" s="979"/>
      <c r="D162" s="980">
        <v>238490</v>
      </c>
      <c r="E162" s="980"/>
    </row>
    <row r="163" spans="1:5" s="9" customFormat="1" ht="12.75" x14ac:dyDescent="0.2">
      <c r="A163" s="31" t="s">
        <v>317</v>
      </c>
      <c r="B163" s="978" t="str">
        <f>VLOOKUP(A163,$A$11:$E$52,3,0)</f>
        <v>KIMARKI</v>
      </c>
      <c r="C163" s="979"/>
      <c r="D163" s="981">
        <v>225543</v>
      </c>
      <c r="E163" s="981"/>
    </row>
    <row r="164" spans="1:5" s="9" customFormat="1" ht="12.75" x14ac:dyDescent="0.2">
      <c r="A164" s="31" t="s">
        <v>318</v>
      </c>
      <c r="B164" s="978" t="str">
        <f>VLOOKUP(A164,$A$11:$E$52,3,0)</f>
        <v>CONTRAFO</v>
      </c>
      <c r="C164" s="979"/>
      <c r="D164" s="982">
        <v>396750</v>
      </c>
      <c r="E164" s="982"/>
    </row>
    <row r="165" spans="1:5" s="9" customFormat="1" ht="12.75" x14ac:dyDescent="0.2">
      <c r="A165" s="63"/>
      <c r="D165" s="46"/>
      <c r="E165" s="64"/>
    </row>
    <row r="166" spans="1:5" s="9" customFormat="1" ht="12.75" x14ac:dyDescent="0.2">
      <c r="A166" s="33" t="s">
        <v>34</v>
      </c>
      <c r="B166" s="34" t="s">
        <v>46</v>
      </c>
      <c r="C166" s="35" t="s">
        <v>35</v>
      </c>
      <c r="D166" s="35" t="s">
        <v>199</v>
      </c>
      <c r="E166" s="35" t="s">
        <v>200</v>
      </c>
    </row>
    <row r="167" spans="1:5" s="9" customFormat="1" ht="44.25" customHeight="1" x14ac:dyDescent="0.2">
      <c r="A167" s="61" t="s">
        <v>343</v>
      </c>
      <c r="B167" s="37" t="s">
        <v>531</v>
      </c>
      <c r="C167" s="38" t="s">
        <v>110</v>
      </c>
      <c r="D167" s="39">
        <v>44462</v>
      </c>
      <c r="E167" s="40">
        <f>IF(SUM(D169:E171)&lt;&gt;0,MEDIAN(D169:E171),"")</f>
        <v>260190</v>
      </c>
    </row>
    <row r="168" spans="1:5" s="9" customFormat="1" ht="12.75" x14ac:dyDescent="0.2">
      <c r="A168" s="41" t="s">
        <v>203</v>
      </c>
      <c r="B168" s="972" t="s">
        <v>204</v>
      </c>
      <c r="C168" s="972"/>
      <c r="D168" s="973" t="s">
        <v>189</v>
      </c>
      <c r="E168" s="973"/>
    </row>
    <row r="169" spans="1:5" s="9" customFormat="1" ht="12.75" x14ac:dyDescent="0.2">
      <c r="A169" s="59" t="s">
        <v>310</v>
      </c>
      <c r="B169" s="983" t="str">
        <f>VLOOKUP(A169,$A$11:$E$52,3,0)</f>
        <v>GERAFORTE</v>
      </c>
      <c r="C169" s="984"/>
      <c r="D169" s="980">
        <v>317900</v>
      </c>
      <c r="E169" s="980"/>
    </row>
    <row r="170" spans="1:5" s="9" customFormat="1" ht="12.75" x14ac:dyDescent="0.2">
      <c r="A170" s="31" t="s">
        <v>313</v>
      </c>
      <c r="B170" s="978" t="str">
        <f>VLOOKUP(A170,$A$11:$E$52,3,0)</f>
        <v>STEMAC</v>
      </c>
      <c r="C170" s="979"/>
      <c r="D170" s="981">
        <v>260190</v>
      </c>
      <c r="E170" s="981"/>
    </row>
    <row r="171" spans="1:5" s="9" customFormat="1" ht="12.75" x14ac:dyDescent="0.2">
      <c r="A171" s="60" t="s">
        <v>315</v>
      </c>
      <c r="B171" s="975" t="str">
        <f>VLOOKUP(A171,$A$11:$E$52,3,0)</f>
        <v>GENERAC</v>
      </c>
      <c r="C171" s="976"/>
      <c r="D171" s="982">
        <v>234560</v>
      </c>
      <c r="E171" s="982"/>
    </row>
    <row r="172" spans="1:5" s="9" customFormat="1" ht="12.75" x14ac:dyDescent="0.2">
      <c r="A172" s="63"/>
      <c r="D172" s="46"/>
      <c r="E172" s="64"/>
    </row>
    <row r="173" spans="1:5" s="9" customFormat="1" ht="12.75" x14ac:dyDescent="0.2">
      <c r="A173" s="33" t="s">
        <v>34</v>
      </c>
      <c r="B173" s="34" t="s">
        <v>46</v>
      </c>
      <c r="C173" s="35" t="s">
        <v>35</v>
      </c>
      <c r="D173" s="35" t="s">
        <v>199</v>
      </c>
      <c r="E173" s="35" t="s">
        <v>200</v>
      </c>
    </row>
    <row r="174" spans="1:5" s="9" customFormat="1" ht="12.75" x14ac:dyDescent="0.2">
      <c r="A174" s="61" t="s">
        <v>344</v>
      </c>
      <c r="B174" s="62" t="e">
        <f>ORÇAMENTO_DES!#REF!</f>
        <v>#REF!</v>
      </c>
      <c r="C174" s="38" t="s">
        <v>110</v>
      </c>
      <c r="D174" s="39">
        <v>44462</v>
      </c>
      <c r="E174" s="40">
        <f>IF(SUM(D176:E178)&lt;&gt;0,MEDIAN(D176:E178),"")</f>
        <v>294606</v>
      </c>
    </row>
    <row r="175" spans="1:5" s="9" customFormat="1" ht="12.75" x14ac:dyDescent="0.2">
      <c r="A175" s="41" t="s">
        <v>203</v>
      </c>
      <c r="B175" s="972" t="s">
        <v>204</v>
      </c>
      <c r="C175" s="972"/>
      <c r="D175" s="973" t="s">
        <v>189</v>
      </c>
      <c r="E175" s="973"/>
    </row>
    <row r="176" spans="1:5" s="9" customFormat="1" ht="12.75" x14ac:dyDescent="0.2">
      <c r="A176" s="31" t="s">
        <v>317</v>
      </c>
      <c r="B176" s="977" t="str">
        <f>VLOOKUP(A176,$A$11:$E$35,3,0)</f>
        <v>KIMARKI</v>
      </c>
      <c r="C176" s="977"/>
      <c r="D176" s="980">
        <v>317900</v>
      </c>
      <c r="E176" s="980"/>
    </row>
    <row r="177" spans="1:6" s="9" customFormat="1" ht="12.75" x14ac:dyDescent="0.2">
      <c r="A177" s="31" t="s">
        <v>318</v>
      </c>
      <c r="B177" s="978" t="str">
        <f>VLOOKUP(A177,$A$11:$E$35,3,0)</f>
        <v>CONTRAFO</v>
      </c>
      <c r="C177" s="979"/>
      <c r="D177" s="981">
        <v>260190</v>
      </c>
      <c r="E177" s="981"/>
    </row>
    <row r="178" spans="1:6" s="9" customFormat="1" ht="12.75" x14ac:dyDescent="0.2">
      <c r="A178" s="31" t="s">
        <v>323</v>
      </c>
      <c r="B178" s="975" t="str">
        <f>VLOOKUP(A178,$A$11:$E$35,3,0)</f>
        <v>HIDRO ECO BR</v>
      </c>
      <c r="C178" s="976"/>
      <c r="D178" s="982">
        <v>294606</v>
      </c>
      <c r="E178" s="982"/>
    </row>
    <row r="179" spans="1:6" s="9" customFormat="1" ht="12.75" x14ac:dyDescent="0.2">
      <c r="A179" s="63"/>
      <c r="D179" s="46"/>
      <c r="E179" s="64"/>
    </row>
    <row r="180" spans="1:6" s="9" customFormat="1" ht="12.75" x14ac:dyDescent="0.2">
      <c r="A180" s="33" t="s">
        <v>34</v>
      </c>
      <c r="B180" s="34" t="s">
        <v>46</v>
      </c>
      <c r="C180" s="35" t="s">
        <v>35</v>
      </c>
      <c r="D180" s="35" t="s">
        <v>199</v>
      </c>
      <c r="E180" s="35" t="s">
        <v>200</v>
      </c>
    </row>
    <row r="181" spans="1:6" s="9" customFormat="1" ht="12.75" x14ac:dyDescent="0.2">
      <c r="A181" s="36" t="s">
        <v>345</v>
      </c>
      <c r="B181" s="37" t="e">
        <f>ORÇAMENTO_DES!#REF!</f>
        <v>#REF!</v>
      </c>
      <c r="C181" s="38" t="s">
        <v>185</v>
      </c>
      <c r="D181" s="39">
        <v>44466</v>
      </c>
      <c r="E181" s="40">
        <f>IF(SUM(D183:E185)&lt;&gt;0,MEDIAN(D183:E185),"")</f>
        <v>50000</v>
      </c>
    </row>
    <row r="182" spans="1:6" s="9" customFormat="1" ht="12.75" x14ac:dyDescent="0.2">
      <c r="A182" s="41" t="s">
        <v>203</v>
      </c>
      <c r="B182" s="972" t="s">
        <v>204</v>
      </c>
      <c r="C182" s="972"/>
      <c r="D182" s="973" t="s">
        <v>189</v>
      </c>
      <c r="E182" s="973"/>
    </row>
    <row r="183" spans="1:6" s="9" customFormat="1" ht="12.75" x14ac:dyDescent="0.2">
      <c r="A183" s="59" t="s">
        <v>524</v>
      </c>
      <c r="B183" s="977" t="str">
        <f>VLOOKUP(A183,$A$11:$E$51,3,0)</f>
        <v>MABORE</v>
      </c>
      <c r="C183" s="977"/>
      <c r="D183" s="974">
        <v>55000</v>
      </c>
      <c r="E183" s="974"/>
    </row>
    <row r="184" spans="1:6" s="9" customFormat="1" ht="12.75" x14ac:dyDescent="0.2">
      <c r="A184" s="31" t="s">
        <v>525</v>
      </c>
      <c r="B184" s="978" t="str">
        <f>VLOOKUP(A184,$A$11:$E$51,3,0)</f>
        <v>CASA DOS PARAFUSOS</v>
      </c>
      <c r="C184" s="979"/>
      <c r="D184" s="971">
        <v>39500</v>
      </c>
      <c r="E184" s="971"/>
    </row>
    <row r="185" spans="1:6" s="9" customFormat="1" ht="12.75" x14ac:dyDescent="0.2">
      <c r="A185" s="60" t="s">
        <v>526</v>
      </c>
      <c r="B185" s="975" t="str">
        <f>VLOOKUP(A185,$A$11:$E$51,3,0)</f>
        <v>ORUBY</v>
      </c>
      <c r="C185" s="976"/>
      <c r="D185" s="969">
        <v>50000</v>
      </c>
      <c r="E185" s="969"/>
    </row>
    <row r="186" spans="1:6" s="9" customFormat="1" ht="12.75" x14ac:dyDescent="0.2">
      <c r="A186" s="63"/>
      <c r="D186" s="46"/>
      <c r="E186" s="64"/>
    </row>
    <row r="187" spans="1:6" s="9" customFormat="1" ht="12.75" x14ac:dyDescent="0.2"/>
    <row r="188" spans="1:6" s="9" customFormat="1" ht="12.75" x14ac:dyDescent="0.2"/>
    <row r="189" spans="1:6" s="9" customFormat="1" ht="12.75" x14ac:dyDescent="0.2"/>
    <row r="190" spans="1:6" s="9" customFormat="1" ht="12.75" x14ac:dyDescent="0.2"/>
    <row r="191" spans="1:6" s="9" customFormat="1" x14ac:dyDescent="0.25">
      <c r="F191"/>
    </row>
    <row r="192" spans="1:6" s="9" customFormat="1" x14ac:dyDescent="0.25">
      <c r="F192"/>
    </row>
  </sheetData>
  <dataConsolidate/>
  <mergeCells count="148">
    <mergeCell ref="A4:E4"/>
    <mergeCell ref="D5:E5"/>
    <mergeCell ref="D7:E8"/>
    <mergeCell ref="A52:E52"/>
    <mergeCell ref="B55:C55"/>
    <mergeCell ref="D55:E55"/>
    <mergeCell ref="B62:C62"/>
    <mergeCell ref="D62:E62"/>
    <mergeCell ref="B63:C63"/>
    <mergeCell ref="D63:E63"/>
    <mergeCell ref="B64:C64"/>
    <mergeCell ref="D64:E64"/>
    <mergeCell ref="B56:C56"/>
    <mergeCell ref="D56:E56"/>
    <mergeCell ref="B57:C57"/>
    <mergeCell ref="D57:E57"/>
    <mergeCell ref="B58:C58"/>
    <mergeCell ref="D58:E58"/>
    <mergeCell ref="B71:C71"/>
    <mergeCell ref="D71:E71"/>
    <mergeCell ref="B72:C72"/>
    <mergeCell ref="D72:E72"/>
    <mergeCell ref="B76:C76"/>
    <mergeCell ref="D76:E76"/>
    <mergeCell ref="B65:C65"/>
    <mergeCell ref="D65:E65"/>
    <mergeCell ref="B69:C69"/>
    <mergeCell ref="D69:E69"/>
    <mergeCell ref="B70:C70"/>
    <mergeCell ref="D70:E70"/>
    <mergeCell ref="B83:C83"/>
    <mergeCell ref="D83:E83"/>
    <mergeCell ref="B84:C84"/>
    <mergeCell ref="D84:E84"/>
    <mergeCell ref="B85:C85"/>
    <mergeCell ref="D85:E85"/>
    <mergeCell ref="B77:C77"/>
    <mergeCell ref="D77:E77"/>
    <mergeCell ref="B78:C78"/>
    <mergeCell ref="D78:E78"/>
    <mergeCell ref="B79:C79"/>
    <mergeCell ref="D79:E79"/>
    <mergeCell ref="B92:C92"/>
    <mergeCell ref="D92:E92"/>
    <mergeCell ref="B93:C93"/>
    <mergeCell ref="D93:E93"/>
    <mergeCell ref="B104:C104"/>
    <mergeCell ref="D104:E104"/>
    <mergeCell ref="B86:C86"/>
    <mergeCell ref="D86:E86"/>
    <mergeCell ref="B90:C90"/>
    <mergeCell ref="D90:E90"/>
    <mergeCell ref="B91:C91"/>
    <mergeCell ref="D91:E91"/>
    <mergeCell ref="B97:C97"/>
    <mergeCell ref="D97:E97"/>
    <mergeCell ref="B98:C98"/>
    <mergeCell ref="D98:E98"/>
    <mergeCell ref="B99:C99"/>
    <mergeCell ref="D99:E99"/>
    <mergeCell ref="B100:C100"/>
    <mergeCell ref="D100:E100"/>
    <mergeCell ref="B140:C140"/>
    <mergeCell ref="D140:E140"/>
    <mergeCell ref="B141:C141"/>
    <mergeCell ref="D141:E141"/>
    <mergeCell ref="B142:C142"/>
    <mergeCell ref="D142:E142"/>
    <mergeCell ref="B105:C105"/>
    <mergeCell ref="D105:E105"/>
    <mergeCell ref="B106:C106"/>
    <mergeCell ref="D106:E106"/>
    <mergeCell ref="B107:C107"/>
    <mergeCell ref="D107:E107"/>
    <mergeCell ref="B133:C133"/>
    <mergeCell ref="D133:E133"/>
    <mergeCell ref="B134:C134"/>
    <mergeCell ref="D134:E134"/>
    <mergeCell ref="B135:C135"/>
    <mergeCell ref="D135:E135"/>
    <mergeCell ref="B136:C136"/>
    <mergeCell ref="D136:E136"/>
    <mergeCell ref="B111:C111"/>
    <mergeCell ref="D111:E111"/>
    <mergeCell ref="B112:C112"/>
    <mergeCell ref="D112:E112"/>
    <mergeCell ref="B149:C149"/>
    <mergeCell ref="D149:E149"/>
    <mergeCell ref="B150:C150"/>
    <mergeCell ref="D150:E150"/>
    <mergeCell ref="B154:C154"/>
    <mergeCell ref="D154:E154"/>
    <mergeCell ref="B143:C143"/>
    <mergeCell ref="D143:E143"/>
    <mergeCell ref="B147:C147"/>
    <mergeCell ref="D147:E147"/>
    <mergeCell ref="B148:C148"/>
    <mergeCell ref="D148:E148"/>
    <mergeCell ref="B161:C161"/>
    <mergeCell ref="D161:E161"/>
    <mergeCell ref="B162:C162"/>
    <mergeCell ref="D162:E162"/>
    <mergeCell ref="B163:C163"/>
    <mergeCell ref="D163:E163"/>
    <mergeCell ref="B155:C155"/>
    <mergeCell ref="D155:E155"/>
    <mergeCell ref="B156:C156"/>
    <mergeCell ref="D156:E156"/>
    <mergeCell ref="B157:C157"/>
    <mergeCell ref="D157:E157"/>
    <mergeCell ref="B170:C170"/>
    <mergeCell ref="D170:E170"/>
    <mergeCell ref="B171:C171"/>
    <mergeCell ref="D171:E171"/>
    <mergeCell ref="B175:C175"/>
    <mergeCell ref="D175:E175"/>
    <mergeCell ref="B164:C164"/>
    <mergeCell ref="D164:E164"/>
    <mergeCell ref="B168:C168"/>
    <mergeCell ref="D168:E168"/>
    <mergeCell ref="B169:C169"/>
    <mergeCell ref="D169:E169"/>
    <mergeCell ref="B185:C185"/>
    <mergeCell ref="D185:E185"/>
    <mergeCell ref="B182:C182"/>
    <mergeCell ref="D182:E182"/>
    <mergeCell ref="B183:C183"/>
    <mergeCell ref="D183:E183"/>
    <mergeCell ref="B184:C184"/>
    <mergeCell ref="D184:E184"/>
    <mergeCell ref="B176:C176"/>
    <mergeCell ref="D176:E176"/>
    <mergeCell ref="B177:C177"/>
    <mergeCell ref="D177:E177"/>
    <mergeCell ref="B178:C178"/>
    <mergeCell ref="D178:E178"/>
    <mergeCell ref="B121:C121"/>
    <mergeCell ref="D121:E121"/>
    <mergeCell ref="B113:C113"/>
    <mergeCell ref="D113:E113"/>
    <mergeCell ref="B114:C114"/>
    <mergeCell ref="D114:E114"/>
    <mergeCell ref="B118:C118"/>
    <mergeCell ref="D118:E118"/>
    <mergeCell ref="B119:C119"/>
    <mergeCell ref="D119:E119"/>
    <mergeCell ref="B120:C120"/>
    <mergeCell ref="D120:E120"/>
  </mergeCells>
  <phoneticPr fontId="2" type="noConversion"/>
  <dataValidations count="4">
    <dataValidation type="list" allowBlank="1" showInputMessage="1" showErrorMessage="1" sqref="A183:A185 A100 A105:A107 A112:A115 A119:A129">
      <formula1>$A$11:$A$51</formula1>
    </dataValidation>
    <dataValidation type="list" allowBlank="1" showInputMessage="1" showErrorMessage="1" sqref="A163:A164 A169:A171 A176:A178">
      <formula1>$A$11:$A$52</formula1>
    </dataValidation>
    <dataValidation type="list" allowBlank="1" showInputMessage="1" showErrorMessage="1" sqref="A56:A58 A63:A66 A141:A143 A101 A70:A72 A84:A86 A162 A148:A150 A155:A157 A77:A79 A91:A94 A98:A99 A108 A134:A136 A130">
      <formula1>$A$11:$A$35</formula1>
    </dataValidation>
    <dataValidation type="list" allowBlank="1" showInputMessage="1" showErrorMessage="1" sqref="A87 A73 A80 A59">
      <formula1>#REF!</formula1>
    </dataValidation>
  </dataValidations>
  <printOptions horizontalCentered="1"/>
  <pageMargins left="0.23622047244094491" right="0.23622047244094491" top="0.31496062992125984" bottom="0.31496062992125984" header="0.31496062992125984" footer="0.11811023622047245"/>
  <pageSetup paperSize="9" scale="79" fitToHeight="0" orientation="portrait" r:id="rId1"/>
  <headerFooter>
    <oddFooter>Página &amp;P de &amp;N</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1:J87"/>
  <sheetViews>
    <sheetView view="pageBreakPreview" topLeftCell="A51" zoomScale="60" zoomScaleNormal="100" workbookViewId="0">
      <selection activeCell="K51" sqref="K1:L1048576"/>
    </sheetView>
  </sheetViews>
  <sheetFormatPr defaultColWidth="8.85546875" defaultRowHeight="15" x14ac:dyDescent="0.25"/>
  <cols>
    <col min="1" max="1" width="11.42578125" style="257" customWidth="1"/>
    <col min="2" max="2" width="12.42578125" style="257" customWidth="1"/>
    <col min="3" max="3" width="11.28515625" style="257" customWidth="1"/>
    <col min="4" max="4" width="67.5703125" style="257" customWidth="1"/>
    <col min="5" max="5" width="12.140625" style="257" customWidth="1"/>
    <col min="6" max="6" width="12.42578125" style="257" customWidth="1"/>
    <col min="7" max="8" width="13.28515625" style="257" customWidth="1"/>
    <col min="9" max="10" width="13.28515625" style="257" hidden="1" customWidth="1"/>
    <col min="11" max="16384" width="8.85546875" style="117"/>
  </cols>
  <sheetData>
    <row r="1" spans="1:10" x14ac:dyDescent="0.25">
      <c r="A1" s="537"/>
      <c r="B1" s="538"/>
      <c r="C1" s="539"/>
      <c r="D1" s="1014" t="s">
        <v>1</v>
      </c>
      <c r="E1" s="1015"/>
      <c r="F1" s="1015"/>
      <c r="G1" s="1015"/>
      <c r="H1" s="1015"/>
      <c r="I1" s="1015"/>
      <c r="J1" s="1016"/>
    </row>
    <row r="2" spans="1:10" ht="15.75" x14ac:dyDescent="0.25">
      <c r="A2" s="540"/>
      <c r="B2" s="335"/>
      <c r="C2" s="541"/>
      <c r="D2" s="1017" t="s">
        <v>792</v>
      </c>
      <c r="E2" s="1018"/>
      <c r="F2" s="1018"/>
      <c r="G2" s="1018"/>
      <c r="H2" s="1018"/>
      <c r="I2" s="1018"/>
      <c r="J2" s="1019"/>
    </row>
    <row r="3" spans="1:10" x14ac:dyDescent="0.25">
      <c r="A3" s="542"/>
      <c r="B3" s="543"/>
      <c r="C3" s="544"/>
      <c r="D3" s="1020" t="s">
        <v>1321</v>
      </c>
      <c r="E3" s="1021"/>
      <c r="F3" s="1021"/>
      <c r="G3" s="1021"/>
      <c r="H3" s="1021"/>
      <c r="I3" s="1021"/>
      <c r="J3" s="1022"/>
    </row>
    <row r="4" spans="1:10" ht="20.25" x14ac:dyDescent="0.25">
      <c r="A4" s="1023" t="s">
        <v>33</v>
      </c>
      <c r="B4" s="1024"/>
      <c r="C4" s="1024"/>
      <c r="D4" s="1024"/>
      <c r="E4" s="1024"/>
      <c r="F4" s="1024"/>
      <c r="G4" s="1024"/>
      <c r="H4" s="1024"/>
      <c r="I4" s="1024"/>
      <c r="J4" s="1025"/>
    </row>
    <row r="5" spans="1:10" ht="15" customHeight="1" x14ac:dyDescent="0.25">
      <c r="A5" s="545" t="s">
        <v>215</v>
      </c>
      <c r="B5" s="997" t="s">
        <v>891</v>
      </c>
      <c r="C5" s="998"/>
      <c r="D5" s="998"/>
      <c r="E5" s="998"/>
      <c r="F5" s="991" t="s">
        <v>42</v>
      </c>
      <c r="G5" s="991"/>
      <c r="H5" s="991"/>
      <c r="I5" s="991"/>
      <c r="J5" s="992"/>
    </row>
    <row r="6" spans="1:10" x14ac:dyDescent="0.25">
      <c r="A6" s="545" t="s">
        <v>2</v>
      </c>
      <c r="B6" s="997" t="s">
        <v>793</v>
      </c>
      <c r="C6" s="998"/>
      <c r="D6" s="998"/>
      <c r="E6" s="998"/>
      <c r="F6" s="993" t="s">
        <v>886</v>
      </c>
      <c r="G6" s="993"/>
      <c r="H6" s="993"/>
      <c r="I6" s="993"/>
      <c r="J6" s="994"/>
    </row>
    <row r="7" spans="1:10" ht="15" customHeight="1" x14ac:dyDescent="0.25">
      <c r="A7" s="545" t="s">
        <v>3</v>
      </c>
      <c r="B7" s="997" t="s">
        <v>890</v>
      </c>
      <c r="C7" s="998"/>
      <c r="D7" s="998"/>
      <c r="E7" s="998"/>
      <c r="F7" s="993"/>
      <c r="G7" s="993"/>
      <c r="H7" s="993"/>
      <c r="I7" s="993"/>
      <c r="J7" s="994"/>
    </row>
    <row r="8" spans="1:10" x14ac:dyDescent="0.25">
      <c r="A8" s="546" t="s">
        <v>62</v>
      </c>
      <c r="B8" s="997" t="s">
        <v>1322</v>
      </c>
      <c r="C8" s="998"/>
      <c r="D8" s="998"/>
      <c r="E8" s="998"/>
      <c r="F8" s="995"/>
      <c r="G8" s="995"/>
      <c r="H8" s="995"/>
      <c r="I8" s="995"/>
      <c r="J8" s="996"/>
    </row>
    <row r="10" spans="1:10" x14ac:dyDescent="0.25">
      <c r="A10" s="246" t="s">
        <v>1172</v>
      </c>
      <c r="B10" s="1000" t="s">
        <v>651</v>
      </c>
      <c r="C10" s="1000" t="s">
        <v>34</v>
      </c>
      <c r="D10" s="1001" t="s">
        <v>892</v>
      </c>
      <c r="E10" s="247" t="s">
        <v>652</v>
      </c>
      <c r="F10" s="246" t="s">
        <v>41</v>
      </c>
      <c r="G10" s="248" t="s">
        <v>653</v>
      </c>
      <c r="H10" s="249">
        <v>28.560000000000002</v>
      </c>
      <c r="I10" s="248" t="s">
        <v>654</v>
      </c>
      <c r="J10" s="249">
        <v>28.08</v>
      </c>
    </row>
    <row r="11" spans="1:10" x14ac:dyDescent="0.25">
      <c r="A11" s="1000" t="s">
        <v>5</v>
      </c>
      <c r="B11" s="1000"/>
      <c r="C11" s="1000"/>
      <c r="D11" s="1001"/>
      <c r="E11" s="1002" t="s">
        <v>35</v>
      </c>
      <c r="F11" s="1002" t="s">
        <v>36</v>
      </c>
      <c r="G11" s="1003" t="s">
        <v>40</v>
      </c>
      <c r="H11" s="1003"/>
      <c r="I11" s="1003" t="s">
        <v>622</v>
      </c>
      <c r="J11" s="1003"/>
    </row>
    <row r="12" spans="1:10" ht="25.5" x14ac:dyDescent="0.25">
      <c r="A12" s="1000"/>
      <c r="B12" s="1000"/>
      <c r="C12" s="1000"/>
      <c r="D12" s="1001"/>
      <c r="E12" s="1002"/>
      <c r="F12" s="1002"/>
      <c r="G12" s="250" t="s">
        <v>37</v>
      </c>
      <c r="H12" s="250" t="s">
        <v>38</v>
      </c>
      <c r="I12" s="250" t="s">
        <v>37</v>
      </c>
      <c r="J12" s="250" t="s">
        <v>38</v>
      </c>
    </row>
    <row r="13" spans="1:10" x14ac:dyDescent="0.25">
      <c r="A13" s="93">
        <v>1</v>
      </c>
      <c r="B13" s="93" t="s">
        <v>48</v>
      </c>
      <c r="C13" s="93">
        <v>88309</v>
      </c>
      <c r="D13" s="550" t="s">
        <v>1323</v>
      </c>
      <c r="E13" s="250" t="s">
        <v>1324</v>
      </c>
      <c r="F13" s="92">
        <v>0.7</v>
      </c>
      <c r="G13" s="511" t="s">
        <v>1325</v>
      </c>
      <c r="H13" s="97">
        <v>15.75</v>
      </c>
      <c r="I13" s="95" t="s">
        <v>1326</v>
      </c>
      <c r="J13" s="97">
        <v>15.51</v>
      </c>
    </row>
    <row r="14" spans="1:10" x14ac:dyDescent="0.25">
      <c r="A14" s="93">
        <v>2</v>
      </c>
      <c r="B14" s="93" t="s">
        <v>48</v>
      </c>
      <c r="C14" s="93">
        <v>88316</v>
      </c>
      <c r="D14" s="550" t="s">
        <v>1327</v>
      </c>
      <c r="E14" s="250" t="s">
        <v>1324</v>
      </c>
      <c r="F14" s="92">
        <v>0.7</v>
      </c>
      <c r="G14" s="511" t="s">
        <v>1328</v>
      </c>
      <c r="H14" s="97">
        <v>12.81</v>
      </c>
      <c r="I14" s="95" t="s">
        <v>1329</v>
      </c>
      <c r="J14" s="97">
        <v>12.57</v>
      </c>
    </row>
    <row r="15" spans="1:10" x14ac:dyDescent="0.25">
      <c r="A15" s="999"/>
      <c r="B15" s="999"/>
      <c r="C15" s="999"/>
      <c r="D15" s="999"/>
      <c r="E15" s="999"/>
      <c r="F15" s="999"/>
      <c r="G15" s="999"/>
      <c r="H15" s="999"/>
      <c r="I15" s="999"/>
      <c r="J15" s="999"/>
    </row>
    <row r="16" spans="1:10" x14ac:dyDescent="0.25">
      <c r="A16" s="246" t="s">
        <v>1173</v>
      </c>
      <c r="B16" s="1000" t="s">
        <v>651</v>
      </c>
      <c r="C16" s="1000" t="s">
        <v>34</v>
      </c>
      <c r="D16" s="1001" t="s">
        <v>1100</v>
      </c>
      <c r="E16" s="247" t="s">
        <v>652</v>
      </c>
      <c r="F16" s="246" t="s">
        <v>41</v>
      </c>
      <c r="G16" s="248" t="s">
        <v>653</v>
      </c>
      <c r="H16" s="249">
        <v>107.82000000000001</v>
      </c>
      <c r="I16" s="248" t="s">
        <v>654</v>
      </c>
      <c r="J16" s="249">
        <v>108.82000000000001</v>
      </c>
    </row>
    <row r="17" spans="1:10" x14ac:dyDescent="0.25">
      <c r="A17" s="1000" t="s">
        <v>5</v>
      </c>
      <c r="B17" s="1000"/>
      <c r="C17" s="1000"/>
      <c r="D17" s="1001"/>
      <c r="E17" s="1002" t="s">
        <v>35</v>
      </c>
      <c r="F17" s="1002" t="s">
        <v>36</v>
      </c>
      <c r="G17" s="1003" t="s">
        <v>40</v>
      </c>
      <c r="H17" s="1003"/>
      <c r="I17" s="1003" t="s">
        <v>622</v>
      </c>
      <c r="J17" s="1003"/>
    </row>
    <row r="18" spans="1:10" ht="25.5" x14ac:dyDescent="0.25">
      <c r="A18" s="1000"/>
      <c r="B18" s="1000"/>
      <c r="C18" s="1000"/>
      <c r="D18" s="1001"/>
      <c r="E18" s="1002"/>
      <c r="F18" s="1002"/>
      <c r="G18" s="250" t="s">
        <v>37</v>
      </c>
      <c r="H18" s="250" t="s">
        <v>38</v>
      </c>
      <c r="I18" s="250" t="s">
        <v>37</v>
      </c>
      <c r="J18" s="250" t="s">
        <v>38</v>
      </c>
    </row>
    <row r="19" spans="1:10" x14ac:dyDescent="0.25">
      <c r="A19" s="93">
        <v>1</v>
      </c>
      <c r="B19" s="547" t="s">
        <v>48</v>
      </c>
      <c r="C19" s="549">
        <v>88316</v>
      </c>
      <c r="D19" s="550" t="s">
        <v>1327</v>
      </c>
      <c r="E19" s="250" t="s">
        <v>1324</v>
      </c>
      <c r="F19" s="92">
        <v>6.2E-2</v>
      </c>
      <c r="G19" s="511" t="s">
        <v>1328</v>
      </c>
      <c r="H19" s="97">
        <v>1.1299999999999999</v>
      </c>
      <c r="I19" s="95" t="s">
        <v>1329</v>
      </c>
      <c r="J19" s="97">
        <v>1.1100000000000001</v>
      </c>
    </row>
    <row r="20" spans="1:10" x14ac:dyDescent="0.25">
      <c r="A20" s="93">
        <v>2</v>
      </c>
      <c r="B20" s="547" t="s">
        <v>48</v>
      </c>
      <c r="C20" s="549">
        <v>88323</v>
      </c>
      <c r="D20" s="550" t="s">
        <v>1330</v>
      </c>
      <c r="E20" s="250" t="s">
        <v>1324</v>
      </c>
      <c r="F20" s="92">
        <v>5.6000000000000001E-2</v>
      </c>
      <c r="G20" s="511" t="s">
        <v>1331</v>
      </c>
      <c r="H20" s="97">
        <v>1.23</v>
      </c>
      <c r="I20" s="95" t="s">
        <v>1332</v>
      </c>
      <c r="J20" s="97">
        <v>1.21</v>
      </c>
    </row>
    <row r="21" spans="1:10" ht="25.5" x14ac:dyDescent="0.25">
      <c r="A21" s="93">
        <v>3</v>
      </c>
      <c r="B21" s="547" t="s">
        <v>48</v>
      </c>
      <c r="C21" s="549">
        <v>93281</v>
      </c>
      <c r="D21" s="550" t="s">
        <v>1333</v>
      </c>
      <c r="E21" s="250" t="s">
        <v>1334</v>
      </c>
      <c r="F21" s="92">
        <v>8.9999999999999998E-4</v>
      </c>
      <c r="G21" s="511" t="s">
        <v>1335</v>
      </c>
      <c r="H21" s="97">
        <v>0.02</v>
      </c>
      <c r="I21" s="95" t="s">
        <v>1336</v>
      </c>
      <c r="J21" s="97">
        <v>0.02</v>
      </c>
    </row>
    <row r="22" spans="1:10" ht="25.5" x14ac:dyDescent="0.25">
      <c r="A22" s="93">
        <v>4</v>
      </c>
      <c r="B22" s="547" t="s">
        <v>48</v>
      </c>
      <c r="C22" s="549">
        <v>93282</v>
      </c>
      <c r="D22" s="550" t="s">
        <v>1337</v>
      </c>
      <c r="E22" s="250" t="s">
        <v>1338</v>
      </c>
      <c r="F22" s="92">
        <v>1.1999999999999999E-3</v>
      </c>
      <c r="G22" s="511" t="s">
        <v>1339</v>
      </c>
      <c r="H22" s="97">
        <v>0.02</v>
      </c>
      <c r="I22" s="95" t="s">
        <v>1340</v>
      </c>
      <c r="J22" s="97">
        <v>0.02</v>
      </c>
    </row>
    <row r="23" spans="1:10" ht="38.25" x14ac:dyDescent="0.25">
      <c r="A23" s="93">
        <v>5</v>
      </c>
      <c r="B23" s="547" t="s">
        <v>48</v>
      </c>
      <c r="C23" s="549">
        <v>11029</v>
      </c>
      <c r="D23" s="550" t="s">
        <v>1341</v>
      </c>
      <c r="E23" s="250" t="s">
        <v>1342</v>
      </c>
      <c r="F23" s="92">
        <v>4.1500000000000004</v>
      </c>
      <c r="G23" s="511" t="s">
        <v>1343</v>
      </c>
      <c r="H23" s="97">
        <v>7.13</v>
      </c>
      <c r="I23" s="95" t="s">
        <v>1344</v>
      </c>
      <c r="J23" s="97">
        <v>8.17</v>
      </c>
    </row>
    <row r="24" spans="1:10" ht="24" x14ac:dyDescent="0.25">
      <c r="A24" s="93">
        <v>6</v>
      </c>
      <c r="B24" s="547" t="s">
        <v>94</v>
      </c>
      <c r="C24" s="548">
        <v>5109</v>
      </c>
      <c r="D24" s="87" t="s">
        <v>1101</v>
      </c>
      <c r="E24" s="88" t="s">
        <v>41</v>
      </c>
      <c r="F24" s="92">
        <v>1.1459999999999999</v>
      </c>
      <c r="G24" s="95">
        <v>85.77</v>
      </c>
      <c r="H24" s="97">
        <v>98.29</v>
      </c>
      <c r="I24" s="95">
        <v>85.77</v>
      </c>
      <c r="J24" s="97">
        <v>98.29</v>
      </c>
    </row>
    <row r="25" spans="1:10" x14ac:dyDescent="0.25">
      <c r="A25" s="999"/>
      <c r="B25" s="999"/>
      <c r="C25" s="999"/>
      <c r="D25" s="999"/>
      <c r="E25" s="999"/>
      <c r="F25" s="999"/>
      <c r="G25" s="999"/>
      <c r="H25" s="999"/>
      <c r="I25" s="999"/>
      <c r="J25" s="999"/>
    </row>
    <row r="26" spans="1:10" x14ac:dyDescent="0.25">
      <c r="A26" s="246" t="s">
        <v>655</v>
      </c>
      <c r="B26" s="1000" t="s">
        <v>651</v>
      </c>
      <c r="C26" s="1000" t="s">
        <v>34</v>
      </c>
      <c r="D26" s="1001" t="s">
        <v>1114</v>
      </c>
      <c r="E26" s="247" t="s">
        <v>652</v>
      </c>
      <c r="F26" s="246" t="s">
        <v>41</v>
      </c>
      <c r="G26" s="248" t="s">
        <v>653</v>
      </c>
      <c r="H26" s="249">
        <v>496.73</v>
      </c>
      <c r="I26" s="248" t="s">
        <v>654</v>
      </c>
      <c r="J26" s="249">
        <v>554.89</v>
      </c>
    </row>
    <row r="27" spans="1:10" x14ac:dyDescent="0.25">
      <c r="A27" s="1000" t="s">
        <v>5</v>
      </c>
      <c r="B27" s="1000"/>
      <c r="C27" s="1000"/>
      <c r="D27" s="1001"/>
      <c r="E27" s="1002" t="s">
        <v>35</v>
      </c>
      <c r="F27" s="1002" t="s">
        <v>36</v>
      </c>
      <c r="G27" s="1003" t="s">
        <v>40</v>
      </c>
      <c r="H27" s="1003"/>
      <c r="I27" s="1003" t="s">
        <v>622</v>
      </c>
      <c r="J27" s="1003"/>
    </row>
    <row r="28" spans="1:10" ht="25.5" x14ac:dyDescent="0.25">
      <c r="A28" s="1000"/>
      <c r="B28" s="1000"/>
      <c r="C28" s="1000"/>
      <c r="D28" s="1001"/>
      <c r="E28" s="1002"/>
      <c r="F28" s="1002"/>
      <c r="G28" s="250" t="s">
        <v>37</v>
      </c>
      <c r="H28" s="250" t="s">
        <v>38</v>
      </c>
      <c r="I28" s="250" t="s">
        <v>37</v>
      </c>
      <c r="J28" s="250" t="s">
        <v>38</v>
      </c>
    </row>
    <row r="29" spans="1:10" ht="25.5" x14ac:dyDescent="0.25">
      <c r="A29" s="93">
        <v>1</v>
      </c>
      <c r="B29" s="93" t="s">
        <v>48</v>
      </c>
      <c r="C29" s="93">
        <v>11580</v>
      </c>
      <c r="D29" s="550" t="s">
        <v>1345</v>
      </c>
      <c r="E29" s="250" t="s">
        <v>1346</v>
      </c>
      <c r="F29" s="92">
        <v>2</v>
      </c>
      <c r="G29" s="511" t="s">
        <v>1347</v>
      </c>
      <c r="H29" s="97">
        <v>18.88</v>
      </c>
      <c r="I29" s="95" t="s">
        <v>1348</v>
      </c>
      <c r="J29" s="97">
        <v>16.420000000000002</v>
      </c>
    </row>
    <row r="30" spans="1:10" x14ac:dyDescent="0.25">
      <c r="A30" s="93">
        <v>2</v>
      </c>
      <c r="B30" s="93" t="s">
        <v>48</v>
      </c>
      <c r="C30" s="93">
        <v>10506</v>
      </c>
      <c r="D30" s="550" t="s">
        <v>1349</v>
      </c>
      <c r="E30" s="250" t="s">
        <v>1350</v>
      </c>
      <c r="F30" s="92">
        <v>1.05</v>
      </c>
      <c r="G30" s="511" t="s">
        <v>1351</v>
      </c>
      <c r="H30" s="97">
        <v>264.70999999999998</v>
      </c>
      <c r="I30" s="95" t="s">
        <v>1352</v>
      </c>
      <c r="J30" s="97">
        <v>326.77999999999997</v>
      </c>
    </row>
    <row r="31" spans="1:10" ht="38.25" x14ac:dyDescent="0.25">
      <c r="A31" s="93">
        <v>3</v>
      </c>
      <c r="B31" s="93" t="s">
        <v>48</v>
      </c>
      <c r="C31" s="93">
        <v>586</v>
      </c>
      <c r="D31" s="550" t="s">
        <v>1353</v>
      </c>
      <c r="E31" s="250" t="s">
        <v>1346</v>
      </c>
      <c r="F31" s="92">
        <v>2</v>
      </c>
      <c r="G31" s="511" t="s">
        <v>1354</v>
      </c>
      <c r="H31" s="97">
        <v>71.98</v>
      </c>
      <c r="I31" s="95" t="s">
        <v>1355</v>
      </c>
      <c r="J31" s="97">
        <v>83.7</v>
      </c>
    </row>
    <row r="32" spans="1:10" x14ac:dyDescent="0.25">
      <c r="A32" s="93">
        <v>4</v>
      </c>
      <c r="B32" s="93" t="s">
        <v>48</v>
      </c>
      <c r="C32" s="93">
        <v>39961</v>
      </c>
      <c r="D32" s="550" t="s">
        <v>1356</v>
      </c>
      <c r="E32" s="250" t="s">
        <v>1357</v>
      </c>
      <c r="F32" s="92">
        <v>0.4</v>
      </c>
      <c r="G32" s="511" t="s">
        <v>1358</v>
      </c>
      <c r="H32" s="97">
        <v>9.92</v>
      </c>
      <c r="I32" s="95" t="s">
        <v>1359</v>
      </c>
      <c r="J32" s="97">
        <v>7.64</v>
      </c>
    </row>
    <row r="33" spans="1:10" x14ac:dyDescent="0.25">
      <c r="A33" s="93">
        <v>5</v>
      </c>
      <c r="B33" s="93" t="s">
        <v>48</v>
      </c>
      <c r="C33" s="93">
        <v>4376</v>
      </c>
      <c r="D33" s="550" t="s">
        <v>1360</v>
      </c>
      <c r="E33" s="250" t="s">
        <v>1357</v>
      </c>
      <c r="F33" s="92">
        <v>12</v>
      </c>
      <c r="G33" s="511" t="s">
        <v>1361</v>
      </c>
      <c r="H33" s="97">
        <v>1.32</v>
      </c>
      <c r="I33" s="95" t="s">
        <v>1361</v>
      </c>
      <c r="J33" s="97">
        <v>1.32</v>
      </c>
    </row>
    <row r="34" spans="1:10" ht="25.5" x14ac:dyDescent="0.25">
      <c r="A34" s="93">
        <v>6</v>
      </c>
      <c r="B34" s="93" t="s">
        <v>48</v>
      </c>
      <c r="C34" s="93">
        <v>11054</v>
      </c>
      <c r="D34" s="550" t="s">
        <v>1362</v>
      </c>
      <c r="E34" s="250" t="s">
        <v>1357</v>
      </c>
      <c r="F34" s="92">
        <v>12</v>
      </c>
      <c r="G34" s="511" t="s">
        <v>1363</v>
      </c>
      <c r="H34" s="97">
        <v>0.48</v>
      </c>
      <c r="I34" s="95" t="s">
        <v>1364</v>
      </c>
      <c r="J34" s="97">
        <v>0.6</v>
      </c>
    </row>
    <row r="35" spans="1:10" ht="38.25" x14ac:dyDescent="0.25">
      <c r="A35" s="93">
        <v>7</v>
      </c>
      <c r="B35" s="93" t="s">
        <v>48</v>
      </c>
      <c r="C35" s="93">
        <v>38165</v>
      </c>
      <c r="D35" s="550" t="s">
        <v>1365</v>
      </c>
      <c r="E35" s="250" t="s">
        <v>1342</v>
      </c>
      <c r="F35" s="92">
        <v>1</v>
      </c>
      <c r="G35" s="511" t="s">
        <v>1366</v>
      </c>
      <c r="H35" s="97">
        <v>78.97</v>
      </c>
      <c r="I35" s="95" t="s">
        <v>1367</v>
      </c>
      <c r="J35" s="97">
        <v>68.73</v>
      </c>
    </row>
    <row r="36" spans="1:10" x14ac:dyDescent="0.25">
      <c r="A36" s="93">
        <v>8</v>
      </c>
      <c r="B36" s="93" t="s">
        <v>48</v>
      </c>
      <c r="C36" s="93">
        <v>88325</v>
      </c>
      <c r="D36" s="550" t="s">
        <v>1368</v>
      </c>
      <c r="E36" s="250" t="s">
        <v>1324</v>
      </c>
      <c r="F36" s="92">
        <v>2.5</v>
      </c>
      <c r="G36" s="511" t="s">
        <v>1369</v>
      </c>
      <c r="H36" s="97">
        <v>50.47</v>
      </c>
      <c r="I36" s="95" t="s">
        <v>1370</v>
      </c>
      <c r="J36" s="97">
        <v>49.7</v>
      </c>
    </row>
    <row r="37" spans="1:10" x14ac:dyDescent="0.25">
      <c r="A37" s="999"/>
      <c r="B37" s="999"/>
      <c r="C37" s="999"/>
      <c r="D37" s="999"/>
      <c r="E37" s="999"/>
      <c r="F37" s="999"/>
      <c r="G37" s="999"/>
      <c r="H37" s="999"/>
      <c r="I37" s="999"/>
      <c r="J37" s="999"/>
    </row>
    <row r="38" spans="1:10" x14ac:dyDescent="0.25">
      <c r="A38" s="246" t="s">
        <v>656</v>
      </c>
      <c r="B38" s="1000" t="s">
        <v>651</v>
      </c>
      <c r="C38" s="1000" t="s">
        <v>34</v>
      </c>
      <c r="D38" s="1001" t="s">
        <v>1118</v>
      </c>
      <c r="E38" s="247" t="s">
        <v>652</v>
      </c>
      <c r="F38" s="246" t="s">
        <v>41</v>
      </c>
      <c r="G38" s="248" t="s">
        <v>653</v>
      </c>
      <c r="H38" s="249">
        <v>1190.47</v>
      </c>
      <c r="I38" s="248" t="s">
        <v>654</v>
      </c>
      <c r="J38" s="249">
        <v>1212.3700000000001</v>
      </c>
    </row>
    <row r="39" spans="1:10" x14ac:dyDescent="0.25">
      <c r="A39" s="1000" t="s">
        <v>5</v>
      </c>
      <c r="B39" s="1000"/>
      <c r="C39" s="1000"/>
      <c r="D39" s="1001"/>
      <c r="E39" s="1002" t="s">
        <v>35</v>
      </c>
      <c r="F39" s="1002" t="s">
        <v>36</v>
      </c>
      <c r="G39" s="1003" t="s">
        <v>40</v>
      </c>
      <c r="H39" s="1003"/>
      <c r="I39" s="1003" t="s">
        <v>622</v>
      </c>
      <c r="J39" s="1003"/>
    </row>
    <row r="40" spans="1:10" ht="25.5" x14ac:dyDescent="0.25">
      <c r="A40" s="1000"/>
      <c r="B40" s="1000"/>
      <c r="C40" s="1000"/>
      <c r="D40" s="1001"/>
      <c r="E40" s="1002"/>
      <c r="F40" s="1002"/>
      <c r="G40" s="250" t="s">
        <v>37</v>
      </c>
      <c r="H40" s="250" t="s">
        <v>38</v>
      </c>
      <c r="I40" s="250" t="s">
        <v>37</v>
      </c>
      <c r="J40" s="250" t="s">
        <v>38</v>
      </c>
    </row>
    <row r="41" spans="1:10" ht="25.5" x14ac:dyDescent="0.25">
      <c r="A41" s="93">
        <v>1</v>
      </c>
      <c r="B41" s="93" t="s">
        <v>48</v>
      </c>
      <c r="C41" s="378">
        <v>11499</v>
      </c>
      <c r="D41" s="550" t="s">
        <v>1371</v>
      </c>
      <c r="E41" s="250" t="s">
        <v>1357</v>
      </c>
      <c r="F41" s="379">
        <v>0.7</v>
      </c>
      <c r="G41" s="511" t="s">
        <v>1372</v>
      </c>
      <c r="H41" s="97">
        <v>607.76</v>
      </c>
      <c r="I41" s="95" t="s">
        <v>1373</v>
      </c>
      <c r="J41" s="97">
        <v>560.37</v>
      </c>
    </row>
    <row r="42" spans="1:10" ht="25.5" x14ac:dyDescent="0.25">
      <c r="A42" s="93">
        <v>2</v>
      </c>
      <c r="B42" s="93" t="s">
        <v>48</v>
      </c>
      <c r="C42" s="93">
        <v>5031</v>
      </c>
      <c r="D42" s="550" t="s">
        <v>1374</v>
      </c>
      <c r="E42" s="250" t="s">
        <v>1350</v>
      </c>
      <c r="F42" s="379">
        <v>1</v>
      </c>
      <c r="G42" s="511" t="s">
        <v>1375</v>
      </c>
      <c r="H42" s="97">
        <v>354</v>
      </c>
      <c r="I42" s="95" t="s">
        <v>1376</v>
      </c>
      <c r="J42" s="97">
        <v>437</v>
      </c>
    </row>
    <row r="43" spans="1:10" ht="51" x14ac:dyDescent="0.25">
      <c r="A43" s="93">
        <v>3</v>
      </c>
      <c r="B43" s="93" t="s">
        <v>48</v>
      </c>
      <c r="C43" s="93">
        <v>3104</v>
      </c>
      <c r="D43" s="550" t="s">
        <v>1377</v>
      </c>
      <c r="E43" s="250" t="s">
        <v>1342</v>
      </c>
      <c r="F43" s="379">
        <v>1</v>
      </c>
      <c r="G43" s="511" t="s">
        <v>1378</v>
      </c>
      <c r="H43" s="97">
        <v>161.11000000000001</v>
      </c>
      <c r="I43" s="95" t="s">
        <v>1379</v>
      </c>
      <c r="J43" s="97">
        <v>148.55000000000001</v>
      </c>
    </row>
    <row r="44" spans="1:10" x14ac:dyDescent="0.25">
      <c r="A44" s="93">
        <v>4</v>
      </c>
      <c r="B44" s="93" t="s">
        <v>48</v>
      </c>
      <c r="C44" s="93">
        <v>88325</v>
      </c>
      <c r="D44" s="550" t="s">
        <v>1368</v>
      </c>
      <c r="E44" s="250" t="s">
        <v>1324</v>
      </c>
      <c r="F44" s="379">
        <v>1.78</v>
      </c>
      <c r="G44" s="511" t="s">
        <v>1369</v>
      </c>
      <c r="H44" s="97">
        <v>35.93</v>
      </c>
      <c r="I44" s="95" t="s">
        <v>1370</v>
      </c>
      <c r="J44" s="97">
        <v>35.380000000000003</v>
      </c>
    </row>
    <row r="45" spans="1:10" x14ac:dyDescent="0.25">
      <c r="A45" s="93">
        <v>5</v>
      </c>
      <c r="B45" s="93" t="s">
        <v>48</v>
      </c>
      <c r="C45" s="93">
        <v>88316</v>
      </c>
      <c r="D45" s="550" t="s">
        <v>1327</v>
      </c>
      <c r="E45" s="250" t="s">
        <v>1324</v>
      </c>
      <c r="F45" s="379">
        <v>1.73</v>
      </c>
      <c r="G45" s="511" t="s">
        <v>1328</v>
      </c>
      <c r="H45" s="97">
        <v>31.67</v>
      </c>
      <c r="I45" s="95" t="s">
        <v>1329</v>
      </c>
      <c r="J45" s="97">
        <v>31.07</v>
      </c>
    </row>
    <row r="46" spans="1:10" x14ac:dyDescent="0.25">
      <c r="A46" s="999"/>
      <c r="B46" s="999"/>
      <c r="C46" s="999"/>
      <c r="D46" s="999"/>
      <c r="E46" s="999"/>
      <c r="F46" s="999"/>
      <c r="G46" s="999"/>
      <c r="H46" s="999"/>
      <c r="I46" s="999"/>
      <c r="J46" s="999"/>
    </row>
    <row r="47" spans="1:10" x14ac:dyDescent="0.25">
      <c r="A47" s="246" t="s">
        <v>657</v>
      </c>
      <c r="B47" s="1000" t="s">
        <v>651</v>
      </c>
      <c r="C47" s="1000" t="s">
        <v>34</v>
      </c>
      <c r="D47" s="1001" t="s">
        <v>1122</v>
      </c>
      <c r="E47" s="247" t="s">
        <v>652</v>
      </c>
      <c r="F47" s="246" t="s">
        <v>110</v>
      </c>
      <c r="G47" s="248" t="s">
        <v>653</v>
      </c>
      <c r="H47" s="249">
        <v>180.2</v>
      </c>
      <c r="I47" s="248" t="s">
        <v>654</v>
      </c>
      <c r="J47" s="249">
        <v>165.17000000000002</v>
      </c>
    </row>
    <row r="48" spans="1:10" x14ac:dyDescent="0.25">
      <c r="A48" s="1000" t="s">
        <v>5</v>
      </c>
      <c r="B48" s="1000"/>
      <c r="C48" s="1000"/>
      <c r="D48" s="1001"/>
      <c r="E48" s="1002" t="s">
        <v>35</v>
      </c>
      <c r="F48" s="1002" t="s">
        <v>36</v>
      </c>
      <c r="G48" s="1003" t="s">
        <v>40</v>
      </c>
      <c r="H48" s="1003"/>
      <c r="I48" s="1003" t="s">
        <v>622</v>
      </c>
      <c r="J48" s="1003"/>
    </row>
    <row r="49" spans="1:10" ht="25.5" x14ac:dyDescent="0.25">
      <c r="A49" s="1000"/>
      <c r="B49" s="1000"/>
      <c r="C49" s="1000"/>
      <c r="D49" s="1001"/>
      <c r="E49" s="1002"/>
      <c r="F49" s="1002"/>
      <c r="G49" s="250" t="s">
        <v>37</v>
      </c>
      <c r="H49" s="250" t="s">
        <v>38</v>
      </c>
      <c r="I49" s="250" t="s">
        <v>37</v>
      </c>
      <c r="J49" s="250" t="s">
        <v>38</v>
      </c>
    </row>
    <row r="50" spans="1:10" ht="25.5" x14ac:dyDescent="0.25">
      <c r="A50" s="93">
        <v>1</v>
      </c>
      <c r="B50" s="93" t="s">
        <v>48</v>
      </c>
      <c r="C50" s="93">
        <v>86879</v>
      </c>
      <c r="D50" s="550" t="s">
        <v>1380</v>
      </c>
      <c r="E50" s="250" t="s">
        <v>110</v>
      </c>
      <c r="F50" s="379">
        <v>1</v>
      </c>
      <c r="G50" s="511" t="s">
        <v>1381</v>
      </c>
      <c r="H50" s="97">
        <v>9.3800000000000008</v>
      </c>
      <c r="I50" s="95" t="s">
        <v>1382</v>
      </c>
      <c r="J50" s="97">
        <v>7.07</v>
      </c>
    </row>
    <row r="51" spans="1:10" ht="25.5" x14ac:dyDescent="0.25">
      <c r="A51" s="93">
        <v>2</v>
      </c>
      <c r="B51" s="93" t="s">
        <v>48</v>
      </c>
      <c r="C51" s="93">
        <v>86883</v>
      </c>
      <c r="D51" s="550" t="s">
        <v>1383</v>
      </c>
      <c r="E51" s="250" t="s">
        <v>110</v>
      </c>
      <c r="F51" s="379">
        <v>1</v>
      </c>
      <c r="G51" s="511" t="s">
        <v>1384</v>
      </c>
      <c r="H51" s="97">
        <v>12.42</v>
      </c>
      <c r="I51" s="95" t="s">
        <v>1385</v>
      </c>
      <c r="J51" s="97">
        <v>12.38</v>
      </c>
    </row>
    <row r="52" spans="1:10" ht="25.5" x14ac:dyDescent="0.25">
      <c r="A52" s="93">
        <v>3</v>
      </c>
      <c r="B52" s="93" t="s">
        <v>48</v>
      </c>
      <c r="C52" s="93">
        <v>86884</v>
      </c>
      <c r="D52" s="550" t="s">
        <v>1386</v>
      </c>
      <c r="E52" s="250" t="s">
        <v>110</v>
      </c>
      <c r="F52" s="379">
        <v>1</v>
      </c>
      <c r="G52" s="511" t="s">
        <v>1387</v>
      </c>
      <c r="H52" s="97">
        <v>10.31</v>
      </c>
      <c r="I52" s="95" t="s">
        <v>1388</v>
      </c>
      <c r="J52" s="97">
        <v>8.6999999999999993</v>
      </c>
    </row>
    <row r="53" spans="1:10" ht="25.5" x14ac:dyDescent="0.25">
      <c r="A53" s="93">
        <v>4</v>
      </c>
      <c r="B53" s="93" t="s">
        <v>48</v>
      </c>
      <c r="C53" s="93">
        <v>86904</v>
      </c>
      <c r="D53" s="550" t="s">
        <v>1389</v>
      </c>
      <c r="E53" s="250" t="s">
        <v>110</v>
      </c>
      <c r="F53" s="379">
        <v>1</v>
      </c>
      <c r="G53" s="511" t="s">
        <v>1390</v>
      </c>
      <c r="H53" s="97">
        <v>148.09</v>
      </c>
      <c r="I53" s="95" t="s">
        <v>1391</v>
      </c>
      <c r="J53" s="97">
        <v>137.02000000000001</v>
      </c>
    </row>
    <row r="54" spans="1:10" x14ac:dyDescent="0.25">
      <c r="A54" s="999"/>
      <c r="B54" s="999"/>
      <c r="C54" s="999"/>
      <c r="D54" s="999"/>
      <c r="E54" s="999"/>
      <c r="F54" s="999"/>
      <c r="G54" s="999"/>
      <c r="H54" s="999"/>
      <c r="I54" s="999"/>
      <c r="J54" s="999"/>
    </row>
    <row r="55" spans="1:10" x14ac:dyDescent="0.25">
      <c r="A55" s="246" t="s">
        <v>658</v>
      </c>
      <c r="B55" s="1000" t="s">
        <v>651</v>
      </c>
      <c r="C55" s="1000" t="s">
        <v>34</v>
      </c>
      <c r="D55" s="1001" t="s">
        <v>1161</v>
      </c>
      <c r="E55" s="247" t="s">
        <v>652</v>
      </c>
      <c r="F55" s="246" t="s">
        <v>110</v>
      </c>
      <c r="G55" s="248" t="s">
        <v>653</v>
      </c>
      <c r="H55" s="249">
        <v>194.69</v>
      </c>
      <c r="I55" s="248" t="s">
        <v>654</v>
      </c>
      <c r="J55" s="249">
        <v>203.15</v>
      </c>
    </row>
    <row r="56" spans="1:10" x14ac:dyDescent="0.25">
      <c r="A56" s="1000" t="s">
        <v>5</v>
      </c>
      <c r="B56" s="1000"/>
      <c r="C56" s="1000"/>
      <c r="D56" s="1001"/>
      <c r="E56" s="1002" t="s">
        <v>35</v>
      </c>
      <c r="F56" s="1002" t="s">
        <v>36</v>
      </c>
      <c r="G56" s="1003" t="s">
        <v>40</v>
      </c>
      <c r="H56" s="1003"/>
      <c r="I56" s="1003" t="s">
        <v>622</v>
      </c>
      <c r="J56" s="1003"/>
    </row>
    <row r="57" spans="1:10" ht="25.5" x14ac:dyDescent="0.25">
      <c r="A57" s="1000"/>
      <c r="B57" s="1000"/>
      <c r="C57" s="1000"/>
      <c r="D57" s="1001"/>
      <c r="E57" s="1002"/>
      <c r="F57" s="1002"/>
      <c r="G57" s="250" t="s">
        <v>37</v>
      </c>
      <c r="H57" s="250" t="s">
        <v>38</v>
      </c>
      <c r="I57" s="250" t="s">
        <v>37</v>
      </c>
      <c r="J57" s="250" t="s">
        <v>38</v>
      </c>
    </row>
    <row r="58" spans="1:10" ht="25.5" x14ac:dyDescent="0.25">
      <c r="A58" s="93">
        <v>1</v>
      </c>
      <c r="B58" s="93" t="s">
        <v>48</v>
      </c>
      <c r="C58" s="93">
        <v>39455</v>
      </c>
      <c r="D58" s="550" t="s">
        <v>1392</v>
      </c>
      <c r="E58" s="250" t="s">
        <v>1357</v>
      </c>
      <c r="F58" s="92">
        <v>1</v>
      </c>
      <c r="G58" s="511" t="s">
        <v>1393</v>
      </c>
      <c r="H58" s="97">
        <v>165.39</v>
      </c>
      <c r="I58" s="95" t="s">
        <v>1394</v>
      </c>
      <c r="J58" s="97">
        <v>169.18</v>
      </c>
    </row>
    <row r="59" spans="1:10" x14ac:dyDescent="0.25">
      <c r="A59" s="93">
        <v>2</v>
      </c>
      <c r="B59" s="93" t="s">
        <v>48</v>
      </c>
      <c r="C59" s="93">
        <v>88247</v>
      </c>
      <c r="D59" s="550" t="s">
        <v>1395</v>
      </c>
      <c r="E59" s="250" t="s">
        <v>1324</v>
      </c>
      <c r="F59" s="92">
        <v>0.7</v>
      </c>
      <c r="G59" s="511" t="s">
        <v>1396</v>
      </c>
      <c r="H59" s="97">
        <v>13.36</v>
      </c>
      <c r="I59" s="95" t="s">
        <v>1397</v>
      </c>
      <c r="J59" s="97">
        <v>15.63</v>
      </c>
    </row>
    <row r="60" spans="1:10" x14ac:dyDescent="0.25">
      <c r="A60" s="93">
        <v>3</v>
      </c>
      <c r="B60" s="93" t="s">
        <v>48</v>
      </c>
      <c r="C60" s="93">
        <v>88264</v>
      </c>
      <c r="D60" s="550" t="s">
        <v>1398</v>
      </c>
      <c r="E60" s="250" t="s">
        <v>1324</v>
      </c>
      <c r="F60" s="92">
        <v>0.7</v>
      </c>
      <c r="G60" s="511" t="s">
        <v>1399</v>
      </c>
      <c r="H60" s="97">
        <v>15.94</v>
      </c>
      <c r="I60" s="95" t="s">
        <v>1400</v>
      </c>
      <c r="J60" s="97">
        <v>18.34</v>
      </c>
    </row>
    <row r="61" spans="1:10" s="257" customFormat="1" x14ac:dyDescent="0.25">
      <c r="A61" s="999"/>
      <c r="B61" s="999"/>
      <c r="C61" s="999"/>
      <c r="D61" s="999"/>
      <c r="E61" s="999"/>
      <c r="F61" s="999"/>
      <c r="G61" s="999"/>
      <c r="H61" s="999"/>
      <c r="I61" s="999"/>
      <c r="J61" s="999"/>
    </row>
    <row r="62" spans="1:10" s="257" customFormat="1" x14ac:dyDescent="0.25">
      <c r="A62" s="246" t="s">
        <v>659</v>
      </c>
      <c r="B62" s="1000" t="s">
        <v>651</v>
      </c>
      <c r="C62" s="1000" t="s">
        <v>34</v>
      </c>
      <c r="D62" s="1001" t="s">
        <v>538</v>
      </c>
      <c r="E62" s="247" t="s">
        <v>652</v>
      </c>
      <c r="F62" s="246" t="s">
        <v>110</v>
      </c>
      <c r="G62" s="248" t="s">
        <v>653</v>
      </c>
      <c r="H62" s="249">
        <v>18.93</v>
      </c>
      <c r="I62" s="248" t="s">
        <v>654</v>
      </c>
      <c r="J62" s="249">
        <v>20.59</v>
      </c>
    </row>
    <row r="63" spans="1:10" s="257" customFormat="1" x14ac:dyDescent="0.25">
      <c r="A63" s="1000" t="s">
        <v>5</v>
      </c>
      <c r="B63" s="1000"/>
      <c r="C63" s="1000"/>
      <c r="D63" s="1001"/>
      <c r="E63" s="1002" t="s">
        <v>35</v>
      </c>
      <c r="F63" s="1002" t="s">
        <v>36</v>
      </c>
      <c r="G63" s="1003" t="s">
        <v>40</v>
      </c>
      <c r="H63" s="1003"/>
      <c r="I63" s="1003" t="s">
        <v>622</v>
      </c>
      <c r="J63" s="1003"/>
    </row>
    <row r="64" spans="1:10" s="257" customFormat="1" ht="25.5" x14ac:dyDescent="0.25">
      <c r="A64" s="1000"/>
      <c r="B64" s="1000"/>
      <c r="C64" s="1000"/>
      <c r="D64" s="1001"/>
      <c r="E64" s="1002"/>
      <c r="F64" s="1002"/>
      <c r="G64" s="250" t="s">
        <v>37</v>
      </c>
      <c r="H64" s="250" t="s">
        <v>38</v>
      </c>
      <c r="I64" s="250" t="s">
        <v>37</v>
      </c>
      <c r="J64" s="250" t="s">
        <v>38</v>
      </c>
    </row>
    <row r="65" spans="1:10" s="257" customFormat="1" ht="38.25" x14ac:dyDescent="0.25">
      <c r="A65" s="93">
        <v>1</v>
      </c>
      <c r="B65" s="93" t="s">
        <v>48</v>
      </c>
      <c r="C65" s="93">
        <v>37557</v>
      </c>
      <c r="D65" s="550" t="s">
        <v>1401</v>
      </c>
      <c r="E65" s="250" t="s">
        <v>1357</v>
      </c>
      <c r="F65" s="92">
        <v>1</v>
      </c>
      <c r="G65" s="511" t="s">
        <v>1402</v>
      </c>
      <c r="H65" s="97">
        <v>11.42</v>
      </c>
      <c r="I65" s="95" t="s">
        <v>1403</v>
      </c>
      <c r="J65" s="97">
        <v>13.39</v>
      </c>
    </row>
    <row r="66" spans="1:10" s="257" customFormat="1" x14ac:dyDescent="0.25">
      <c r="A66" s="93">
        <v>2</v>
      </c>
      <c r="B66" s="93" t="s">
        <v>48</v>
      </c>
      <c r="C66" s="93">
        <v>88242</v>
      </c>
      <c r="D66" s="550" t="s">
        <v>1404</v>
      </c>
      <c r="E66" s="250" t="s">
        <v>1324</v>
      </c>
      <c r="F66" s="92">
        <v>0.4</v>
      </c>
      <c r="G66" s="511" t="s">
        <v>1405</v>
      </c>
      <c r="H66" s="97">
        <v>7.51</v>
      </c>
      <c r="I66" s="95" t="s">
        <v>1406</v>
      </c>
      <c r="J66" s="97">
        <v>7.2</v>
      </c>
    </row>
    <row r="67" spans="1:10" s="257" customFormat="1" x14ac:dyDescent="0.25">
      <c r="A67" s="999"/>
      <c r="B67" s="999"/>
      <c r="C67" s="999"/>
      <c r="D67" s="999"/>
      <c r="E67" s="999"/>
      <c r="F67" s="999"/>
      <c r="G67" s="999"/>
      <c r="H67" s="999"/>
      <c r="I67" s="999"/>
      <c r="J67" s="999"/>
    </row>
    <row r="68" spans="1:10" s="257" customFormat="1" x14ac:dyDescent="0.25">
      <c r="A68" s="246" t="s">
        <v>660</v>
      </c>
      <c r="B68" s="1000" t="s">
        <v>651</v>
      </c>
      <c r="C68" s="1000" t="s">
        <v>34</v>
      </c>
      <c r="D68" s="1001" t="s">
        <v>141</v>
      </c>
      <c r="E68" s="247" t="s">
        <v>652</v>
      </c>
      <c r="F68" s="246" t="s">
        <v>110</v>
      </c>
      <c r="G68" s="248" t="s">
        <v>653</v>
      </c>
      <c r="H68" s="249">
        <v>45.02</v>
      </c>
      <c r="I68" s="248" t="s">
        <v>654</v>
      </c>
      <c r="J68" s="249">
        <v>50.76</v>
      </c>
    </row>
    <row r="69" spans="1:10" s="257" customFormat="1" x14ac:dyDescent="0.25">
      <c r="A69" s="1000" t="s">
        <v>5</v>
      </c>
      <c r="B69" s="1000"/>
      <c r="C69" s="1000"/>
      <c r="D69" s="1001"/>
      <c r="E69" s="1002" t="s">
        <v>35</v>
      </c>
      <c r="F69" s="1002" t="s">
        <v>36</v>
      </c>
      <c r="G69" s="1003" t="s">
        <v>40</v>
      </c>
      <c r="H69" s="1003"/>
      <c r="I69" s="1003" t="s">
        <v>622</v>
      </c>
      <c r="J69" s="1003"/>
    </row>
    <row r="70" spans="1:10" s="257" customFormat="1" ht="25.5" x14ac:dyDescent="0.25">
      <c r="A70" s="1000"/>
      <c r="B70" s="1000"/>
      <c r="C70" s="1000"/>
      <c r="D70" s="1001"/>
      <c r="E70" s="1002"/>
      <c r="F70" s="1002"/>
      <c r="G70" s="250" t="s">
        <v>37</v>
      </c>
      <c r="H70" s="250" t="s">
        <v>38</v>
      </c>
      <c r="I70" s="250" t="s">
        <v>37</v>
      </c>
      <c r="J70" s="250" t="s">
        <v>38</v>
      </c>
    </row>
    <row r="71" spans="1:10" s="257" customFormat="1" ht="38.25" x14ac:dyDescent="0.25">
      <c r="A71" s="93">
        <v>1</v>
      </c>
      <c r="B71" s="93" t="s">
        <v>48</v>
      </c>
      <c r="C71" s="93">
        <v>37558</v>
      </c>
      <c r="D71" s="550" t="s">
        <v>1407</v>
      </c>
      <c r="E71" s="250" t="s">
        <v>1357</v>
      </c>
      <c r="F71" s="92">
        <v>1</v>
      </c>
      <c r="G71" s="511" t="s">
        <v>1408</v>
      </c>
      <c r="H71" s="97">
        <v>35.630000000000003</v>
      </c>
      <c r="I71" s="95" t="s">
        <v>1409</v>
      </c>
      <c r="J71" s="97">
        <v>41.76</v>
      </c>
    </row>
    <row r="72" spans="1:10" s="257" customFormat="1" x14ac:dyDescent="0.25">
      <c r="A72" s="93">
        <v>2</v>
      </c>
      <c r="B72" s="93" t="s">
        <v>48</v>
      </c>
      <c r="C72" s="93">
        <v>88242</v>
      </c>
      <c r="D72" s="550" t="s">
        <v>1404</v>
      </c>
      <c r="E72" s="250" t="s">
        <v>1324</v>
      </c>
      <c r="F72" s="92">
        <v>0.5</v>
      </c>
      <c r="G72" s="511" t="s">
        <v>1405</v>
      </c>
      <c r="H72" s="97">
        <v>9.39</v>
      </c>
      <c r="I72" s="95" t="s">
        <v>1406</v>
      </c>
      <c r="J72" s="97">
        <v>9</v>
      </c>
    </row>
    <row r="73" spans="1:10" x14ac:dyDescent="0.25">
      <c r="A73" s="999"/>
      <c r="B73" s="999"/>
      <c r="C73" s="999"/>
      <c r="D73" s="999"/>
      <c r="E73" s="999"/>
      <c r="F73" s="999"/>
      <c r="G73" s="999"/>
      <c r="H73" s="999"/>
      <c r="I73" s="999"/>
      <c r="J73" s="999"/>
    </row>
    <row r="74" spans="1:10" x14ac:dyDescent="0.25">
      <c r="A74" s="246" t="s">
        <v>715</v>
      </c>
      <c r="B74" s="1000" t="s">
        <v>651</v>
      </c>
      <c r="C74" s="1000" t="s">
        <v>34</v>
      </c>
      <c r="D74" s="1001" t="s">
        <v>1129</v>
      </c>
      <c r="E74" s="247" t="s">
        <v>652</v>
      </c>
      <c r="F74" s="246" t="s">
        <v>41</v>
      </c>
      <c r="G74" s="248" t="s">
        <v>653</v>
      </c>
      <c r="H74" s="249">
        <v>57.819999999999993</v>
      </c>
      <c r="I74" s="248" t="s">
        <v>654</v>
      </c>
      <c r="J74" s="249">
        <v>59.489999999999995</v>
      </c>
    </row>
    <row r="75" spans="1:10" x14ac:dyDescent="0.25">
      <c r="A75" s="1000" t="s">
        <v>5</v>
      </c>
      <c r="B75" s="1000"/>
      <c r="C75" s="1000"/>
      <c r="D75" s="1001"/>
      <c r="E75" s="1002" t="s">
        <v>35</v>
      </c>
      <c r="F75" s="1002" t="s">
        <v>36</v>
      </c>
      <c r="G75" s="1003" t="s">
        <v>40</v>
      </c>
      <c r="H75" s="1003"/>
      <c r="I75" s="1003" t="s">
        <v>622</v>
      </c>
      <c r="J75" s="1003"/>
    </row>
    <row r="76" spans="1:10" ht="25.5" x14ac:dyDescent="0.25">
      <c r="A76" s="1000"/>
      <c r="B76" s="1000"/>
      <c r="C76" s="1000"/>
      <c r="D76" s="1001"/>
      <c r="E76" s="1002"/>
      <c r="F76" s="1002"/>
      <c r="G76" s="250" t="s">
        <v>37</v>
      </c>
      <c r="H76" s="250" t="s">
        <v>38</v>
      </c>
      <c r="I76" s="250" t="s">
        <v>37</v>
      </c>
      <c r="J76" s="250" t="s">
        <v>38</v>
      </c>
    </row>
    <row r="77" spans="1:10" x14ac:dyDescent="0.25">
      <c r="A77" s="93">
        <v>1</v>
      </c>
      <c r="B77" s="93" t="s">
        <v>48</v>
      </c>
      <c r="C77" s="93">
        <v>88256</v>
      </c>
      <c r="D77" s="550" t="s">
        <v>1410</v>
      </c>
      <c r="E77" s="250" t="s">
        <v>1324</v>
      </c>
      <c r="F77" s="379">
        <v>0.34110000000000001</v>
      </c>
      <c r="G77" s="511" t="s">
        <v>1411</v>
      </c>
      <c r="H77" s="97">
        <v>7.63</v>
      </c>
      <c r="I77" s="95" t="s">
        <v>1412</v>
      </c>
      <c r="J77" s="97">
        <v>7.52</v>
      </c>
    </row>
    <row r="78" spans="1:10" x14ac:dyDescent="0.25">
      <c r="A78" s="93">
        <v>2</v>
      </c>
      <c r="B78" s="93" t="s">
        <v>48</v>
      </c>
      <c r="C78" s="93">
        <v>88316</v>
      </c>
      <c r="D78" s="550" t="s">
        <v>1327</v>
      </c>
      <c r="E78" s="250" t="s">
        <v>1324</v>
      </c>
      <c r="F78" s="379">
        <v>0.22900000000000001</v>
      </c>
      <c r="G78" s="511" t="s">
        <v>1328</v>
      </c>
      <c r="H78" s="97">
        <v>4.1900000000000004</v>
      </c>
      <c r="I78" s="95" t="s">
        <v>1329</v>
      </c>
      <c r="J78" s="97">
        <v>4.1100000000000003</v>
      </c>
    </row>
    <row r="79" spans="1:10" ht="25.5" x14ac:dyDescent="0.25">
      <c r="A79" s="93">
        <v>3</v>
      </c>
      <c r="B79" s="93" t="s">
        <v>48</v>
      </c>
      <c r="C79" s="93">
        <v>1287</v>
      </c>
      <c r="D79" s="550" t="s">
        <v>1413</v>
      </c>
      <c r="E79" s="250" t="s">
        <v>1350</v>
      </c>
      <c r="F79" s="379">
        <v>1.1499999999999999</v>
      </c>
      <c r="G79" s="511" t="s">
        <v>1414</v>
      </c>
      <c r="H79" s="97">
        <v>36.68</v>
      </c>
      <c r="I79" s="95" t="s">
        <v>1415</v>
      </c>
      <c r="J79" s="97">
        <v>39.44</v>
      </c>
    </row>
    <row r="80" spans="1:10" x14ac:dyDescent="0.25">
      <c r="A80" s="93">
        <v>4</v>
      </c>
      <c r="B80" s="93" t="s">
        <v>48</v>
      </c>
      <c r="C80" s="93">
        <v>1381</v>
      </c>
      <c r="D80" s="550" t="s">
        <v>1416</v>
      </c>
      <c r="E80" s="250" t="s">
        <v>1417</v>
      </c>
      <c r="F80" s="379">
        <v>9.2324999999999999</v>
      </c>
      <c r="G80" s="511" t="s">
        <v>1418</v>
      </c>
      <c r="H80" s="97">
        <v>7.66</v>
      </c>
      <c r="I80" s="95" t="s">
        <v>1419</v>
      </c>
      <c r="J80" s="97">
        <v>6.92</v>
      </c>
    </row>
    <row r="81" spans="1:10" x14ac:dyDescent="0.25">
      <c r="A81" s="93">
        <v>5</v>
      </c>
      <c r="B81" s="93" t="s">
        <v>48</v>
      </c>
      <c r="C81" s="93">
        <v>34357</v>
      </c>
      <c r="D81" s="550" t="s">
        <v>1420</v>
      </c>
      <c r="E81" s="250" t="s">
        <v>1417</v>
      </c>
      <c r="F81" s="379">
        <v>0.34100000000000003</v>
      </c>
      <c r="G81" s="511" t="s">
        <v>1421</v>
      </c>
      <c r="H81" s="97">
        <v>1.66</v>
      </c>
      <c r="I81" s="95" t="s">
        <v>1422</v>
      </c>
      <c r="J81" s="97">
        <v>1.5</v>
      </c>
    </row>
    <row r="82" spans="1:10" x14ac:dyDescent="0.25">
      <c r="A82" s="999"/>
      <c r="B82" s="999"/>
      <c r="C82" s="999"/>
      <c r="D82" s="999"/>
      <c r="E82" s="999"/>
      <c r="F82" s="999"/>
      <c r="G82" s="999"/>
      <c r="H82" s="999"/>
      <c r="I82" s="999"/>
      <c r="J82" s="999"/>
    </row>
    <row r="83" spans="1:10" ht="15" customHeight="1" x14ac:dyDescent="0.25">
      <c r="A83" s="246" t="s">
        <v>661</v>
      </c>
      <c r="B83" s="1008" t="s">
        <v>651</v>
      </c>
      <c r="C83" s="1008" t="s">
        <v>34</v>
      </c>
      <c r="D83" s="1010" t="s">
        <v>152</v>
      </c>
      <c r="E83" s="247" t="s">
        <v>652</v>
      </c>
      <c r="F83" s="246" t="s">
        <v>110</v>
      </c>
      <c r="G83" s="248" t="s">
        <v>653</v>
      </c>
      <c r="H83" s="249">
        <v>763.14</v>
      </c>
      <c r="I83" s="248" t="s">
        <v>654</v>
      </c>
      <c r="J83" s="249">
        <v>1305.46</v>
      </c>
    </row>
    <row r="84" spans="1:10" x14ac:dyDescent="0.25">
      <c r="A84" s="1008" t="s">
        <v>5</v>
      </c>
      <c r="B84" s="1013"/>
      <c r="C84" s="1013"/>
      <c r="D84" s="1011"/>
      <c r="E84" s="1006" t="s">
        <v>35</v>
      </c>
      <c r="F84" s="1006" t="s">
        <v>36</v>
      </c>
      <c r="G84" s="1004" t="s">
        <v>40</v>
      </c>
      <c r="H84" s="1005"/>
      <c r="I84" s="1004" t="s">
        <v>622</v>
      </c>
      <c r="J84" s="1005"/>
    </row>
    <row r="85" spans="1:10" ht="25.5" x14ac:dyDescent="0.25">
      <c r="A85" s="1009"/>
      <c r="B85" s="1009"/>
      <c r="C85" s="1009"/>
      <c r="D85" s="1012"/>
      <c r="E85" s="1007"/>
      <c r="F85" s="1007"/>
      <c r="G85" s="250" t="s">
        <v>37</v>
      </c>
      <c r="H85" s="250" t="s">
        <v>38</v>
      </c>
      <c r="I85" s="250" t="s">
        <v>37</v>
      </c>
      <c r="J85" s="250" t="s">
        <v>38</v>
      </c>
    </row>
    <row r="86" spans="1:10" x14ac:dyDescent="0.25">
      <c r="A86" s="93">
        <v>1</v>
      </c>
      <c r="B86" s="93" t="s">
        <v>48</v>
      </c>
      <c r="C86" s="93">
        <v>10848</v>
      </c>
      <c r="D86" s="550" t="s">
        <v>1423</v>
      </c>
      <c r="E86" s="250" t="s">
        <v>1357</v>
      </c>
      <c r="F86" s="92">
        <v>1</v>
      </c>
      <c r="G86" s="511" t="s">
        <v>1424</v>
      </c>
      <c r="H86" s="97">
        <v>753.75</v>
      </c>
      <c r="I86" s="95" t="s">
        <v>1425</v>
      </c>
      <c r="J86" s="97">
        <v>1296.46</v>
      </c>
    </row>
    <row r="87" spans="1:10" x14ac:dyDescent="0.25">
      <c r="A87" s="93">
        <v>2</v>
      </c>
      <c r="B87" s="93" t="s">
        <v>48</v>
      </c>
      <c r="C87" s="93">
        <v>88242</v>
      </c>
      <c r="D87" s="550" t="s">
        <v>1404</v>
      </c>
      <c r="E87" s="250" t="s">
        <v>1324</v>
      </c>
      <c r="F87" s="92">
        <v>0.5</v>
      </c>
      <c r="G87" s="511" t="s">
        <v>1405</v>
      </c>
      <c r="H87" s="97">
        <v>9.39</v>
      </c>
      <c r="I87" s="95" t="s">
        <v>1406</v>
      </c>
      <c r="J87" s="97">
        <v>9</v>
      </c>
    </row>
  </sheetData>
  <autoFilter ref="B1:B87"/>
  <mergeCells count="99">
    <mergeCell ref="A73:J73"/>
    <mergeCell ref="B74:B76"/>
    <mergeCell ref="C74:C76"/>
    <mergeCell ref="D74:D76"/>
    <mergeCell ref="A75:A76"/>
    <mergeCell ref="E75:E76"/>
    <mergeCell ref="F75:F76"/>
    <mergeCell ref="G75:H75"/>
    <mergeCell ref="I75:J75"/>
    <mergeCell ref="I27:J27"/>
    <mergeCell ref="D47:D49"/>
    <mergeCell ref="A48:A49"/>
    <mergeCell ref="E48:E49"/>
    <mergeCell ref="D1:J1"/>
    <mergeCell ref="D2:J2"/>
    <mergeCell ref="D3:J3"/>
    <mergeCell ref="A4:J4"/>
    <mergeCell ref="B26:B28"/>
    <mergeCell ref="C26:C28"/>
    <mergeCell ref="A46:J46"/>
    <mergeCell ref="B47:B49"/>
    <mergeCell ref="C47:C49"/>
    <mergeCell ref="F48:F49"/>
    <mergeCell ref="G48:H48"/>
    <mergeCell ref="I48:J48"/>
    <mergeCell ref="D26:D28"/>
    <mergeCell ref="A27:A28"/>
    <mergeCell ref="E27:E28"/>
    <mergeCell ref="F27:F28"/>
    <mergeCell ref="G27:H27"/>
    <mergeCell ref="E63:E64"/>
    <mergeCell ref="F63:F64"/>
    <mergeCell ref="G63:H63"/>
    <mergeCell ref="I63:J63"/>
    <mergeCell ref="A54:J54"/>
    <mergeCell ref="B55:B57"/>
    <mergeCell ref="C55:C57"/>
    <mergeCell ref="D55:D57"/>
    <mergeCell ref="A56:A57"/>
    <mergeCell ref="E56:E57"/>
    <mergeCell ref="F56:F57"/>
    <mergeCell ref="G56:H56"/>
    <mergeCell ref="I56:J56"/>
    <mergeCell ref="C83:C85"/>
    <mergeCell ref="B83:B85"/>
    <mergeCell ref="A61:J61"/>
    <mergeCell ref="A67:J67"/>
    <mergeCell ref="B68:B70"/>
    <mergeCell ref="C68:C70"/>
    <mergeCell ref="D68:D70"/>
    <mergeCell ref="A69:A70"/>
    <mergeCell ref="E69:E70"/>
    <mergeCell ref="F69:F70"/>
    <mergeCell ref="G69:H69"/>
    <mergeCell ref="I69:J69"/>
    <mergeCell ref="B62:B64"/>
    <mergeCell ref="C62:C64"/>
    <mergeCell ref="D62:D64"/>
    <mergeCell ref="A63:A64"/>
    <mergeCell ref="I84:J84"/>
    <mergeCell ref="G84:H84"/>
    <mergeCell ref="A82:J82"/>
    <mergeCell ref="A15:J15"/>
    <mergeCell ref="B16:B18"/>
    <mergeCell ref="C16:C18"/>
    <mergeCell ref="D16:D18"/>
    <mergeCell ref="A17:A18"/>
    <mergeCell ref="E17:E18"/>
    <mergeCell ref="F17:F18"/>
    <mergeCell ref="G17:H17"/>
    <mergeCell ref="I17:J17"/>
    <mergeCell ref="F84:F85"/>
    <mergeCell ref="E84:E85"/>
    <mergeCell ref="A84:A85"/>
    <mergeCell ref="D83:D85"/>
    <mergeCell ref="A25:J25"/>
    <mergeCell ref="B10:B12"/>
    <mergeCell ref="C10:C12"/>
    <mergeCell ref="D10:D12"/>
    <mergeCell ref="A11:A12"/>
    <mergeCell ref="E11:E12"/>
    <mergeCell ref="F11:F12"/>
    <mergeCell ref="G11:H11"/>
    <mergeCell ref="I11:J11"/>
    <mergeCell ref="A37:J37"/>
    <mergeCell ref="B38:B40"/>
    <mergeCell ref="C38:C40"/>
    <mergeCell ref="D38:D40"/>
    <mergeCell ref="A39:A40"/>
    <mergeCell ref="E39:E40"/>
    <mergeCell ref="F39:F40"/>
    <mergeCell ref="G39:H39"/>
    <mergeCell ref="I39:J39"/>
    <mergeCell ref="F5:J5"/>
    <mergeCell ref="F6:J8"/>
    <mergeCell ref="B5:E5"/>
    <mergeCell ref="B6:E6"/>
    <mergeCell ref="B7:E7"/>
    <mergeCell ref="B8:E8"/>
  </mergeCells>
  <dataValidations count="3">
    <dataValidation type="list" allowBlank="1" showInputMessage="1" showErrorMessage="1" sqref="F26 F55 F62 F68 F83 F16 F38 F47 F74">
      <formula1>" UN,M3,M2,MCJ,TXKM,T,M3XKM"</formula1>
    </dataValidation>
    <dataValidation type="list" allowBlank="1" showInputMessage="1" showErrorMessage="1" sqref="B13:B87">
      <formula1>"SINAPI,AGESUL,SBC,COTAÇÃO"</formula1>
    </dataValidation>
    <dataValidation type="list" allowBlank="1" showInputMessage="1" showErrorMessage="1" sqref="F10">
      <formula1>" UN,M3,M2,MCJ,TXKM,T,M3XKM,KG"</formula1>
    </dataValidation>
  </dataValidations>
  <printOptions horizontalCentered="1"/>
  <pageMargins left="0.7" right="0.7" top="0.75" bottom="0.75" header="0.3" footer="0.3"/>
  <pageSetup paperSize="9" scale="56" fitToHeight="0" orientation="portrait" horizontalDpi="4294967292" verticalDpi="300" r:id="rId1"/>
  <headerFooter>
    <oddFooter>Página &amp;P de &amp;N</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1:E236"/>
  <sheetViews>
    <sheetView workbookViewId="0"/>
  </sheetViews>
  <sheetFormatPr defaultColWidth="9.140625" defaultRowHeight="15" x14ac:dyDescent="0.25"/>
  <cols>
    <col min="1" max="1" width="21.28515625" style="117" customWidth="1"/>
    <col min="2" max="2" width="45.7109375" style="117" customWidth="1"/>
    <col min="3" max="3" width="26.28515625" style="117" customWidth="1"/>
    <col min="4" max="4" width="14.5703125" style="117" customWidth="1"/>
    <col min="5" max="5" width="17.42578125" style="117" customWidth="1"/>
    <col min="6" max="16384" width="9.140625" style="117"/>
  </cols>
  <sheetData>
    <row r="1" spans="1:5" x14ac:dyDescent="0.25">
      <c r="A1" s="124"/>
      <c r="B1" s="130" t="str">
        <f>ORÇAMENTO_DES!D2</f>
        <v>GOVERNO DO ESTADO DE MATO GROSSO DO SUL</v>
      </c>
      <c r="C1" s="131"/>
      <c r="D1" s="131"/>
      <c r="E1" s="132"/>
    </row>
    <row r="2" spans="1:5" ht="15.75" x14ac:dyDescent="0.25">
      <c r="A2" s="125"/>
      <c r="B2" s="133" t="str">
        <f>ORÇAMENTO_DES!D3</f>
        <v>PREFEITURA MUNICIPAL DE SIDROLANDIA</v>
      </c>
      <c r="C2" s="134"/>
      <c r="D2" s="134"/>
      <c r="E2" s="135"/>
    </row>
    <row r="3" spans="1:5" x14ac:dyDescent="0.25">
      <c r="A3" s="126"/>
      <c r="B3" s="130" t="str">
        <f>ORÇAMENTO_DES!D4</f>
        <v>SECRETARIA DE OBRAS</v>
      </c>
      <c r="C3" s="131"/>
      <c r="D3" s="131"/>
      <c r="E3" s="132"/>
    </row>
    <row r="4" spans="1:5" ht="20.45" customHeight="1" x14ac:dyDescent="0.25">
      <c r="A4" s="1048" t="s">
        <v>189</v>
      </c>
      <c r="B4" s="1049"/>
      <c r="C4" s="1049"/>
      <c r="D4" s="1049"/>
      <c r="E4" s="1050"/>
    </row>
    <row r="5" spans="1:5" ht="14.45" customHeight="1" x14ac:dyDescent="0.25">
      <c r="A5" s="136" t="str">
        <f>[9]ORÇAMENTO_DES!A3</f>
        <v>Objeto:</v>
      </c>
      <c r="B5" s="137" t="str">
        <f>ORÇAMENTO_DES!C6</f>
        <v>REFORMA UNIDADE DE SAÚDE - PSF MALVINAS</v>
      </c>
      <c r="C5" s="138"/>
      <c r="D5" s="1051" t="s">
        <v>42</v>
      </c>
      <c r="E5" s="1052"/>
    </row>
    <row r="6" spans="1:5" x14ac:dyDescent="0.25">
      <c r="A6" s="136" t="s">
        <v>2</v>
      </c>
      <c r="B6" s="137" t="str">
        <f>ORÇAMENTO_DES!C7</f>
        <v>SIDROLANDIA - MS</v>
      </c>
      <c r="C6" s="139"/>
      <c r="D6" s="140"/>
      <c r="E6" s="141"/>
    </row>
    <row r="7" spans="1:5" ht="14.45" customHeight="1" x14ac:dyDescent="0.25">
      <c r="A7" s="136" t="s">
        <v>3</v>
      </c>
      <c r="B7" s="137" t="str">
        <f>ORÇAMENTO_DES!C8</f>
        <v>RUA GEN. PINHO, SÃO BENTO EM SIDROLÂNDIA - MS</v>
      </c>
      <c r="C7" s="138"/>
      <c r="D7" s="1053" t="str">
        <f>ORÇAMENTO_DES!L7</f>
        <v>____________________________________  
Fabio Marques Ribeiro 
CREA - 15.276 D / MS</v>
      </c>
      <c r="E7" s="1054"/>
    </row>
    <row r="8" spans="1:5" x14ac:dyDescent="0.25">
      <c r="A8" s="142" t="str">
        <f>[8]ORÇAMENTO_DES!A9</f>
        <v>SIST./REF.:</v>
      </c>
      <c r="B8" s="129" t="str">
        <f>ORÇAMENTO_DES!C11</f>
        <v>AGESUL(JUNHO/2023) SINAPI (DEZEMBRO/2023) SBC (DEZEMBRO/2023)</v>
      </c>
      <c r="C8" s="143"/>
      <c r="D8" s="1055"/>
      <c r="E8" s="1056"/>
    </row>
    <row r="9" spans="1:5" ht="20.25" customHeight="1" x14ac:dyDescent="0.25">
      <c r="A9" s="142"/>
      <c r="B9" s="143"/>
      <c r="C9" s="143"/>
      <c r="D9" s="140"/>
      <c r="E9" s="144"/>
    </row>
    <row r="10" spans="1:5" s="146" customFormat="1" ht="14.25" customHeight="1" x14ac:dyDescent="0.2">
      <c r="A10" s="145" t="s">
        <v>190</v>
      </c>
      <c r="B10" s="145" t="s">
        <v>191</v>
      </c>
      <c r="C10" s="145" t="s">
        <v>192</v>
      </c>
      <c r="D10" s="145" t="s">
        <v>193</v>
      </c>
      <c r="E10" s="145" t="s">
        <v>194</v>
      </c>
    </row>
    <row r="11" spans="1:5" s="146" customFormat="1" ht="14.25" customHeight="1" x14ac:dyDescent="0.2">
      <c r="A11" s="147" t="s">
        <v>195</v>
      </c>
      <c r="B11" s="148" t="s">
        <v>827</v>
      </c>
      <c r="C11" s="148" t="s">
        <v>828</v>
      </c>
      <c r="D11" s="149" t="s">
        <v>829</v>
      </c>
      <c r="E11" s="149" t="s">
        <v>830</v>
      </c>
    </row>
    <row r="12" spans="1:5" s="146" customFormat="1" ht="14.25" customHeight="1" x14ac:dyDescent="0.2">
      <c r="A12" s="150" t="s">
        <v>197</v>
      </c>
      <c r="B12" s="151" t="s">
        <v>831</v>
      </c>
      <c r="C12" s="151" t="s">
        <v>832</v>
      </c>
      <c r="D12" s="152" t="s">
        <v>833</v>
      </c>
      <c r="E12" s="152" t="str">
        <f>C12</f>
        <v>AÇOS PIASENTIN</v>
      </c>
    </row>
    <row r="13" spans="1:5" s="146" customFormat="1" ht="14.25" customHeight="1" x14ac:dyDescent="0.2">
      <c r="A13" s="150" t="s">
        <v>198</v>
      </c>
      <c r="B13" s="151" t="s">
        <v>834</v>
      </c>
      <c r="C13" s="151" t="s">
        <v>835</v>
      </c>
      <c r="D13" s="152" t="s">
        <v>836</v>
      </c>
      <c r="E13" s="152" t="s">
        <v>837</v>
      </c>
    </row>
    <row r="14" spans="1:5" s="146" customFormat="1" ht="14.25" customHeight="1" x14ac:dyDescent="0.2">
      <c r="A14" s="150" t="s">
        <v>210</v>
      </c>
      <c r="B14" s="151"/>
      <c r="C14" s="151"/>
      <c r="D14" s="152"/>
      <c r="E14" s="152"/>
    </row>
    <row r="15" spans="1:5" s="146" customFormat="1" ht="15" customHeight="1" x14ac:dyDescent="0.2">
      <c r="A15" s="150" t="s">
        <v>211</v>
      </c>
      <c r="B15" s="151"/>
      <c r="C15" s="151"/>
      <c r="D15" s="152"/>
      <c r="E15" s="152"/>
    </row>
    <row r="16" spans="1:5" s="146" customFormat="1" ht="15" customHeight="1" x14ac:dyDescent="0.2">
      <c r="A16" s="150" t="s">
        <v>212</v>
      </c>
      <c r="B16" s="151"/>
      <c r="C16" s="151"/>
      <c r="D16" s="152"/>
      <c r="E16" s="152"/>
    </row>
    <row r="17" spans="1:5" s="146" customFormat="1" ht="15" customHeight="1" x14ac:dyDescent="0.2">
      <c r="A17" s="150" t="s">
        <v>213</v>
      </c>
      <c r="B17" s="151"/>
      <c r="C17" s="151"/>
      <c r="D17" s="152"/>
      <c r="E17" s="152"/>
    </row>
    <row r="18" spans="1:5" s="146" customFormat="1" ht="15" customHeight="1" x14ac:dyDescent="0.2">
      <c r="A18" s="150" t="s">
        <v>273</v>
      </c>
      <c r="B18" s="151"/>
      <c r="C18" s="151"/>
      <c r="D18" s="152"/>
      <c r="E18" s="152"/>
    </row>
    <row r="19" spans="1:5" s="146" customFormat="1" ht="15" customHeight="1" x14ac:dyDescent="0.2">
      <c r="A19" s="150" t="s">
        <v>274</v>
      </c>
      <c r="B19" s="151"/>
      <c r="C19" s="151"/>
      <c r="D19" s="152"/>
      <c r="E19" s="152"/>
    </row>
    <row r="20" spans="1:5" s="146" customFormat="1" ht="15" customHeight="1" x14ac:dyDescent="0.2">
      <c r="A20" s="150" t="s">
        <v>275</v>
      </c>
      <c r="B20" s="151"/>
      <c r="C20" s="151"/>
      <c r="D20" s="152"/>
      <c r="E20" s="152"/>
    </row>
    <row r="21" spans="1:5" s="146" customFormat="1" ht="15" customHeight="1" x14ac:dyDescent="0.2">
      <c r="A21" s="150" t="s">
        <v>276</v>
      </c>
      <c r="B21" s="151"/>
      <c r="C21" s="151"/>
      <c r="D21" s="152"/>
      <c r="E21" s="152"/>
    </row>
    <row r="22" spans="1:5" s="146" customFormat="1" ht="15" customHeight="1" x14ac:dyDescent="0.2">
      <c r="A22" s="150" t="s">
        <v>277</v>
      </c>
      <c r="B22" s="151"/>
      <c r="C22" s="151"/>
      <c r="D22" s="152"/>
      <c r="E22" s="152"/>
    </row>
    <row r="23" spans="1:5" s="146" customFormat="1" ht="15" customHeight="1" x14ac:dyDescent="0.2">
      <c r="A23" s="150" t="s">
        <v>304</v>
      </c>
      <c r="B23" s="151"/>
      <c r="C23" s="151"/>
      <c r="D23" s="152"/>
      <c r="E23" s="152"/>
    </row>
    <row r="24" spans="1:5" s="146" customFormat="1" ht="15" customHeight="1" x14ac:dyDescent="0.2">
      <c r="A24" s="150" t="s">
        <v>305</v>
      </c>
      <c r="B24" s="151"/>
      <c r="C24" s="151"/>
      <c r="D24" s="152"/>
      <c r="E24" s="152"/>
    </row>
    <row r="25" spans="1:5" s="146" customFormat="1" ht="15" customHeight="1" x14ac:dyDescent="0.2">
      <c r="A25" s="150" t="s">
        <v>306</v>
      </c>
      <c r="B25" s="151"/>
      <c r="C25" s="151"/>
      <c r="D25" s="152"/>
      <c r="E25" s="152"/>
    </row>
    <row r="26" spans="1:5" s="146" customFormat="1" ht="15" customHeight="1" x14ac:dyDescent="0.2">
      <c r="A26" s="150" t="s">
        <v>307</v>
      </c>
      <c r="B26" s="151"/>
      <c r="C26" s="151"/>
      <c r="D26" s="152"/>
      <c r="E26" s="152"/>
    </row>
    <row r="27" spans="1:5" s="146" customFormat="1" ht="15" customHeight="1" x14ac:dyDescent="0.2">
      <c r="A27" s="150" t="s">
        <v>308</v>
      </c>
      <c r="B27" s="151"/>
      <c r="C27" s="151"/>
      <c r="D27" s="152"/>
      <c r="E27" s="152"/>
    </row>
    <row r="28" spans="1:5" s="146" customFormat="1" ht="15" customHeight="1" x14ac:dyDescent="0.2">
      <c r="A28" s="150" t="s">
        <v>309</v>
      </c>
      <c r="B28" s="151"/>
      <c r="C28" s="151"/>
      <c r="D28" s="152"/>
      <c r="E28" s="152"/>
    </row>
    <row r="29" spans="1:5" s="146" customFormat="1" ht="15" customHeight="1" x14ac:dyDescent="0.2">
      <c r="A29" s="150" t="s">
        <v>310</v>
      </c>
      <c r="B29" s="151"/>
      <c r="C29" s="151"/>
      <c r="D29" s="152"/>
      <c r="E29" s="152"/>
    </row>
    <row r="30" spans="1:5" s="146" customFormat="1" ht="15" customHeight="1" x14ac:dyDescent="0.2">
      <c r="A30" s="150" t="s">
        <v>313</v>
      </c>
      <c r="B30" s="151"/>
      <c r="C30" s="151"/>
      <c r="D30" s="152"/>
      <c r="E30" s="152"/>
    </row>
    <row r="31" spans="1:5" s="146" customFormat="1" ht="15" customHeight="1" x14ac:dyDescent="0.2">
      <c r="A31" s="150" t="s">
        <v>315</v>
      </c>
      <c r="B31" s="151"/>
      <c r="C31" s="151"/>
      <c r="D31" s="152"/>
      <c r="E31" s="152"/>
    </row>
    <row r="32" spans="1:5" s="146" customFormat="1" ht="15" customHeight="1" x14ac:dyDescent="0.2">
      <c r="A32" s="150" t="s">
        <v>316</v>
      </c>
      <c r="B32" s="151"/>
      <c r="C32" s="151"/>
      <c r="D32" s="152"/>
      <c r="E32" s="152"/>
    </row>
    <row r="33" spans="1:5" s="146" customFormat="1" ht="15" customHeight="1" x14ac:dyDescent="0.2">
      <c r="A33" s="150" t="s">
        <v>317</v>
      </c>
      <c r="B33" s="151"/>
      <c r="C33" s="151"/>
      <c r="D33" s="152"/>
      <c r="E33" s="152"/>
    </row>
    <row r="34" spans="1:5" s="146" customFormat="1" ht="15" customHeight="1" x14ac:dyDescent="0.2">
      <c r="A34" s="150" t="s">
        <v>318</v>
      </c>
      <c r="B34" s="151"/>
      <c r="C34" s="151"/>
      <c r="D34" s="152"/>
      <c r="E34" s="152"/>
    </row>
    <row r="35" spans="1:5" s="146" customFormat="1" ht="15" customHeight="1" x14ac:dyDescent="0.2">
      <c r="A35" s="150" t="s">
        <v>323</v>
      </c>
      <c r="B35" s="151"/>
      <c r="C35" s="151"/>
      <c r="D35" s="152"/>
      <c r="E35" s="152"/>
    </row>
    <row r="36" spans="1:5" s="146" customFormat="1" ht="15" customHeight="1" x14ac:dyDescent="0.2">
      <c r="A36" s="150" t="s">
        <v>324</v>
      </c>
      <c r="B36" s="151"/>
      <c r="C36" s="151"/>
      <c r="D36" s="152"/>
      <c r="E36" s="152"/>
    </row>
    <row r="37" spans="1:5" s="146" customFormat="1" ht="15" customHeight="1" x14ac:dyDescent="0.2">
      <c r="A37" s="150" t="s">
        <v>519</v>
      </c>
      <c r="B37" s="151"/>
      <c r="C37" s="151"/>
      <c r="D37" s="152"/>
      <c r="E37" s="152"/>
    </row>
    <row r="38" spans="1:5" s="146" customFormat="1" ht="15" customHeight="1" x14ac:dyDescent="0.2">
      <c r="A38" s="150" t="s">
        <v>524</v>
      </c>
      <c r="B38" s="151"/>
      <c r="C38" s="151"/>
      <c r="D38" s="152"/>
      <c r="E38" s="152"/>
    </row>
    <row r="39" spans="1:5" s="146" customFormat="1" ht="15" customHeight="1" x14ac:dyDescent="0.2">
      <c r="A39" s="150" t="s">
        <v>525</v>
      </c>
      <c r="B39" s="151"/>
      <c r="C39" s="151"/>
      <c r="D39" s="152"/>
      <c r="E39" s="152"/>
    </row>
    <row r="40" spans="1:5" s="146" customFormat="1" ht="15" customHeight="1" x14ac:dyDescent="0.2">
      <c r="A40" s="150" t="s">
        <v>526</v>
      </c>
      <c r="B40" s="151"/>
      <c r="C40" s="151"/>
      <c r="D40" s="152"/>
      <c r="E40" s="152"/>
    </row>
    <row r="41" spans="1:5" s="146" customFormat="1" ht="15" customHeight="1" x14ac:dyDescent="0.2">
      <c r="A41" s="150" t="s">
        <v>332</v>
      </c>
      <c r="B41" s="151"/>
      <c r="C41" s="151"/>
      <c r="D41" s="152"/>
      <c r="E41" s="152"/>
    </row>
    <row r="42" spans="1:5" s="146" customFormat="1" ht="15" customHeight="1" x14ac:dyDescent="0.2">
      <c r="A42" s="150" t="s">
        <v>333</v>
      </c>
      <c r="B42" s="151"/>
      <c r="C42" s="151"/>
      <c r="D42" s="152"/>
      <c r="E42" s="152"/>
    </row>
    <row r="43" spans="1:5" s="146" customFormat="1" ht="15" customHeight="1" x14ac:dyDescent="0.2">
      <c r="A43" s="150" t="s">
        <v>560</v>
      </c>
      <c r="B43" s="151"/>
      <c r="C43" s="151"/>
      <c r="D43" s="152"/>
      <c r="E43" s="152"/>
    </row>
    <row r="44" spans="1:5" s="146" customFormat="1" ht="15" customHeight="1" x14ac:dyDescent="0.2">
      <c r="A44" s="150" t="s">
        <v>334</v>
      </c>
      <c r="B44" s="151"/>
      <c r="C44" s="151"/>
      <c r="D44" s="152"/>
      <c r="E44" s="152"/>
    </row>
    <row r="45" spans="1:5" s="146" customFormat="1" ht="15" customHeight="1" x14ac:dyDescent="0.2">
      <c r="A45" s="150" t="s">
        <v>561</v>
      </c>
      <c r="B45" s="151"/>
      <c r="C45" s="151"/>
      <c r="D45" s="152"/>
      <c r="E45" s="152"/>
    </row>
    <row r="46" spans="1:5" s="146" customFormat="1" ht="15" customHeight="1" x14ac:dyDescent="0.2">
      <c r="A46" s="150" t="s">
        <v>562</v>
      </c>
      <c r="B46" s="151"/>
      <c r="C46" s="151"/>
      <c r="D46" s="152"/>
      <c r="E46" s="152"/>
    </row>
    <row r="47" spans="1:5" s="146" customFormat="1" ht="15" customHeight="1" x14ac:dyDescent="0.2">
      <c r="A47" s="150" t="s">
        <v>563</v>
      </c>
      <c r="B47" s="151"/>
      <c r="C47" s="151"/>
      <c r="D47" s="152"/>
      <c r="E47" s="152"/>
    </row>
    <row r="48" spans="1:5" s="146" customFormat="1" ht="15" customHeight="1" x14ac:dyDescent="0.2">
      <c r="A48" s="150" t="s">
        <v>564</v>
      </c>
      <c r="B48" s="151"/>
      <c r="C48" s="151"/>
      <c r="D48" s="152"/>
      <c r="E48" s="152"/>
    </row>
    <row r="49" spans="1:5" s="146" customFormat="1" ht="15" customHeight="1" x14ac:dyDescent="0.2">
      <c r="A49" s="150" t="s">
        <v>565</v>
      </c>
      <c r="B49" s="151"/>
      <c r="C49" s="151"/>
      <c r="D49" s="152"/>
      <c r="E49" s="152"/>
    </row>
    <row r="50" spans="1:5" s="146" customFormat="1" ht="15" customHeight="1" x14ac:dyDescent="0.2">
      <c r="A50" s="150" t="s">
        <v>566</v>
      </c>
      <c r="B50" s="151"/>
      <c r="C50" s="151"/>
      <c r="D50" s="152"/>
      <c r="E50" s="152"/>
    </row>
    <row r="51" spans="1:5" s="146" customFormat="1" ht="15" customHeight="1" x14ac:dyDescent="0.2">
      <c r="A51" s="150" t="s">
        <v>567</v>
      </c>
      <c r="B51" s="151"/>
      <c r="C51" s="151"/>
      <c r="D51" s="152"/>
      <c r="E51" s="152"/>
    </row>
    <row r="52" spans="1:5" s="146" customFormat="1" ht="15" customHeight="1" x14ac:dyDescent="0.2">
      <c r="A52" s="150" t="s">
        <v>821</v>
      </c>
      <c r="B52" s="151"/>
      <c r="C52" s="151"/>
      <c r="D52" s="152"/>
      <c r="E52" s="152"/>
    </row>
    <row r="53" spans="1:5" s="146" customFormat="1" ht="15" customHeight="1" x14ac:dyDescent="0.2">
      <c r="A53" s="150" t="s">
        <v>822</v>
      </c>
      <c r="B53" s="151"/>
      <c r="C53" s="151"/>
      <c r="D53" s="152"/>
      <c r="E53" s="152"/>
    </row>
    <row r="54" spans="1:5" s="146" customFormat="1" ht="15" customHeight="1" x14ac:dyDescent="0.2">
      <c r="A54" s="150" t="s">
        <v>823</v>
      </c>
      <c r="B54" s="151"/>
      <c r="C54" s="151"/>
      <c r="D54" s="152"/>
      <c r="E54" s="152"/>
    </row>
    <row r="55" spans="1:5" s="146" customFormat="1" ht="15" customHeight="1" x14ac:dyDescent="0.2">
      <c r="A55" s="150" t="s">
        <v>617</v>
      </c>
      <c r="B55" s="151"/>
      <c r="C55" s="151"/>
      <c r="D55" s="152"/>
      <c r="E55" s="152"/>
    </row>
    <row r="56" spans="1:5" s="146" customFormat="1" ht="15" customHeight="1" x14ac:dyDescent="0.2">
      <c r="A56" s="150" t="s">
        <v>618</v>
      </c>
      <c r="B56" s="151"/>
      <c r="C56" s="151"/>
      <c r="D56" s="152"/>
      <c r="E56" s="152"/>
    </row>
    <row r="57" spans="1:5" s="146" customFormat="1" ht="15" customHeight="1" x14ac:dyDescent="0.2">
      <c r="A57" s="150" t="s">
        <v>619</v>
      </c>
      <c r="B57" s="151"/>
      <c r="C57" s="151"/>
      <c r="D57" s="152"/>
      <c r="E57" s="152"/>
    </row>
    <row r="58" spans="1:5" s="146" customFormat="1" ht="15" customHeight="1" x14ac:dyDescent="0.2">
      <c r="A58" s="150" t="s">
        <v>824</v>
      </c>
      <c r="B58" s="151"/>
      <c r="C58" s="151"/>
      <c r="D58" s="152"/>
      <c r="E58" s="152"/>
    </row>
    <row r="59" spans="1:5" s="146" customFormat="1" ht="15" customHeight="1" x14ac:dyDescent="0.2">
      <c r="A59" s="150" t="s">
        <v>825</v>
      </c>
      <c r="B59" s="151"/>
      <c r="C59" s="151"/>
      <c r="D59" s="152"/>
      <c r="E59" s="152"/>
    </row>
    <row r="60" spans="1:5" s="146" customFormat="1" ht="15" customHeight="1" x14ac:dyDescent="0.2">
      <c r="A60" s="150" t="s">
        <v>826</v>
      </c>
      <c r="B60" s="151"/>
      <c r="C60" s="151"/>
      <c r="D60" s="152"/>
      <c r="E60" s="152"/>
    </row>
    <row r="61" spans="1:5" s="146" customFormat="1" ht="15" customHeight="1" x14ac:dyDescent="0.2">
      <c r="A61" s="150" t="s">
        <v>620</v>
      </c>
      <c r="B61" s="151"/>
      <c r="C61" s="151"/>
      <c r="D61" s="152"/>
      <c r="E61" s="152"/>
    </row>
    <row r="62" spans="1:5" s="146" customFormat="1" ht="15" customHeight="1" x14ac:dyDescent="0.2">
      <c r="A62" s="150" t="s">
        <v>629</v>
      </c>
      <c r="B62" s="151"/>
      <c r="C62" s="151"/>
      <c r="D62" s="152"/>
      <c r="E62" s="152"/>
    </row>
    <row r="63" spans="1:5" s="146" customFormat="1" ht="15" customHeight="1" x14ac:dyDescent="0.2">
      <c r="A63" s="150" t="s">
        <v>630</v>
      </c>
      <c r="B63" s="151"/>
      <c r="C63" s="151"/>
      <c r="D63" s="152"/>
      <c r="E63" s="152"/>
    </row>
    <row r="64" spans="1:5" s="146" customFormat="1" ht="15" customHeight="1" x14ac:dyDescent="0.2">
      <c r="A64" s="150" t="s">
        <v>688</v>
      </c>
      <c r="B64" s="151"/>
      <c r="C64" s="151"/>
      <c r="D64" s="152"/>
      <c r="E64" s="152"/>
    </row>
    <row r="65" spans="1:5" s="146" customFormat="1" ht="15" customHeight="1" x14ac:dyDescent="0.2">
      <c r="A65" s="150" t="s">
        <v>689</v>
      </c>
      <c r="B65" s="151"/>
      <c r="C65" s="151"/>
      <c r="D65" s="152"/>
      <c r="E65" s="152"/>
    </row>
    <row r="66" spans="1:5" s="146" customFormat="1" ht="15" customHeight="1" x14ac:dyDescent="0.2">
      <c r="A66" s="150" t="s">
        <v>690</v>
      </c>
      <c r="B66" s="151"/>
      <c r="C66" s="151"/>
      <c r="D66" s="152"/>
      <c r="E66" s="152"/>
    </row>
    <row r="67" spans="1:5" s="146" customFormat="1" ht="15" customHeight="1" x14ac:dyDescent="0.2">
      <c r="A67" s="150" t="s">
        <v>691</v>
      </c>
      <c r="B67" s="151"/>
      <c r="C67" s="151"/>
      <c r="D67" s="152"/>
      <c r="E67" s="152"/>
    </row>
    <row r="68" spans="1:5" s="146" customFormat="1" ht="18" customHeight="1" x14ac:dyDescent="0.2">
      <c r="A68" s="150" t="s">
        <v>692</v>
      </c>
      <c r="B68" s="151"/>
      <c r="C68" s="151"/>
      <c r="D68" s="152"/>
      <c r="E68" s="152"/>
    </row>
    <row r="69" spans="1:5" s="146" customFormat="1" ht="12.75" x14ac:dyDescent="0.2">
      <c r="A69" s="145" t="s">
        <v>34</v>
      </c>
      <c r="B69" s="153" t="s">
        <v>46</v>
      </c>
      <c r="C69" s="153" t="s">
        <v>35</v>
      </c>
      <c r="D69" s="153" t="s">
        <v>199</v>
      </c>
      <c r="E69" s="153" t="s">
        <v>200</v>
      </c>
    </row>
    <row r="70" spans="1:5" s="146" customFormat="1" ht="12.75" x14ac:dyDescent="0.2">
      <c r="A70" s="79" t="s">
        <v>663</v>
      </c>
      <c r="B70" s="78"/>
      <c r="C70" s="79" t="s">
        <v>110</v>
      </c>
      <c r="D70" s="80"/>
      <c r="E70" s="81">
        <f>IF(SUM(D72:E74)&lt;&gt;0,MEDIAN(D72:E74),"")</f>
        <v>75.22</v>
      </c>
    </row>
    <row r="71" spans="1:5" s="146" customFormat="1" ht="12.75" x14ac:dyDescent="0.2">
      <c r="A71" s="153" t="s">
        <v>203</v>
      </c>
      <c r="B71" s="1061" t="s">
        <v>204</v>
      </c>
      <c r="C71" s="1062"/>
      <c r="D71" s="1059" t="s">
        <v>189</v>
      </c>
      <c r="E71" s="1060"/>
    </row>
    <row r="72" spans="1:5" s="146" customFormat="1" ht="12.75" x14ac:dyDescent="0.2">
      <c r="A72" s="150" t="s">
        <v>195</v>
      </c>
      <c r="B72" s="1057" t="str">
        <f>VLOOKUP(A72,$A$11:$E$21,3,0)</f>
        <v>REGIONAL TELHAS</v>
      </c>
      <c r="C72" s="1058"/>
      <c r="D72" s="1041">
        <v>75.22</v>
      </c>
      <c r="E72" s="1041"/>
    </row>
    <row r="73" spans="1:5" s="146" customFormat="1" ht="12.75" x14ac:dyDescent="0.2">
      <c r="A73" s="150" t="s">
        <v>197</v>
      </c>
      <c r="B73" s="1042" t="str">
        <f>VLOOKUP(A73,$A$11:$E$21,3,0)</f>
        <v>AÇOS PIASENTIN</v>
      </c>
      <c r="C73" s="1043"/>
      <c r="D73" s="1031">
        <v>82.53</v>
      </c>
      <c r="E73" s="1031"/>
    </row>
    <row r="74" spans="1:5" s="146" customFormat="1" ht="12.75" x14ac:dyDescent="0.2">
      <c r="A74" s="150" t="s">
        <v>198</v>
      </c>
      <c r="B74" s="1028" t="str">
        <f>VLOOKUP(A74,$A$11:$E$21,3,0)</f>
        <v>IMESUL</v>
      </c>
      <c r="C74" s="1029"/>
      <c r="D74" s="1027">
        <v>67.2</v>
      </c>
      <c r="E74" s="1027"/>
    </row>
    <row r="75" spans="1:5" s="146" customFormat="1" ht="12.75" x14ac:dyDescent="0.2">
      <c r="A75" s="145" t="s">
        <v>34</v>
      </c>
      <c r="B75" s="153" t="s">
        <v>46</v>
      </c>
      <c r="C75" s="153" t="s">
        <v>35</v>
      </c>
      <c r="D75" s="153" t="s">
        <v>199</v>
      </c>
      <c r="E75" s="153" t="s">
        <v>200</v>
      </c>
    </row>
    <row r="76" spans="1:5" s="146" customFormat="1" ht="12.75" x14ac:dyDescent="0.2">
      <c r="A76" s="79" t="s">
        <v>731</v>
      </c>
      <c r="B76" s="78"/>
      <c r="C76" s="79" t="s">
        <v>110</v>
      </c>
      <c r="D76" s="80">
        <v>44827</v>
      </c>
      <c r="E76" s="81">
        <f>IF(SUM(D78:E80)&lt;&gt;0,MEDIAN(D78:E80),"")</f>
        <v>3.3</v>
      </c>
    </row>
    <row r="77" spans="1:5" s="146" customFormat="1" ht="12.75" x14ac:dyDescent="0.2">
      <c r="A77" s="153" t="s">
        <v>203</v>
      </c>
      <c r="B77" s="1032" t="s">
        <v>204</v>
      </c>
      <c r="C77" s="1032"/>
      <c r="D77" s="1033" t="s">
        <v>189</v>
      </c>
      <c r="E77" s="1033"/>
    </row>
    <row r="78" spans="1:5" s="146" customFormat="1" ht="12.75" x14ac:dyDescent="0.2">
      <c r="A78" s="147" t="s">
        <v>210</v>
      </c>
      <c r="B78" s="1034">
        <f>VLOOKUP(A78,$A$11:$E$37,3,0)</f>
        <v>0</v>
      </c>
      <c r="C78" s="1034"/>
      <c r="D78" s="1035">
        <v>3.3</v>
      </c>
      <c r="E78" s="1035"/>
    </row>
    <row r="79" spans="1:5" s="146" customFormat="1" ht="12.75" x14ac:dyDescent="0.2">
      <c r="A79" s="150" t="s">
        <v>211</v>
      </c>
      <c r="B79" s="1036">
        <f>VLOOKUP(A79,$A$11:$E$37,3,0)</f>
        <v>0</v>
      </c>
      <c r="C79" s="1036"/>
      <c r="D79" s="1037">
        <v>3.45</v>
      </c>
      <c r="E79" s="1037"/>
    </row>
    <row r="80" spans="1:5" s="146" customFormat="1" ht="12.75" x14ac:dyDescent="0.2">
      <c r="A80" s="154" t="s">
        <v>212</v>
      </c>
      <c r="B80" s="1038">
        <f>VLOOKUP(A80,$A$11:$E$37,3,0)</f>
        <v>0</v>
      </c>
      <c r="C80" s="1038"/>
      <c r="D80" s="1039">
        <v>2.93</v>
      </c>
      <c r="E80" s="1039"/>
    </row>
    <row r="81" spans="1:5" s="146" customFormat="1" ht="12.75" x14ac:dyDescent="0.2">
      <c r="A81" s="145" t="s">
        <v>34</v>
      </c>
      <c r="B81" s="153" t="s">
        <v>46</v>
      </c>
      <c r="C81" s="153" t="s">
        <v>35</v>
      </c>
      <c r="D81" s="153" t="s">
        <v>199</v>
      </c>
      <c r="E81" s="153" t="s">
        <v>200</v>
      </c>
    </row>
    <row r="82" spans="1:5" s="146" customFormat="1" ht="12.75" x14ac:dyDescent="0.2">
      <c r="A82" s="79" t="s">
        <v>664</v>
      </c>
      <c r="B82" s="78" t="s">
        <v>542</v>
      </c>
      <c r="C82" s="79" t="s">
        <v>110</v>
      </c>
      <c r="D82" s="80">
        <v>44827</v>
      </c>
      <c r="E82" s="81">
        <f>IF(SUM(D84:E86)&lt;&gt;0,MEDIAN(D84:E86),"")</f>
        <v>74.569999999999993</v>
      </c>
    </row>
    <row r="83" spans="1:5" s="146" customFormat="1" ht="12.75" x14ac:dyDescent="0.2">
      <c r="A83" s="153" t="s">
        <v>203</v>
      </c>
      <c r="B83" s="1032" t="s">
        <v>204</v>
      </c>
      <c r="C83" s="1032"/>
      <c r="D83" s="1033" t="s">
        <v>189</v>
      </c>
      <c r="E83" s="1033"/>
    </row>
    <row r="84" spans="1:5" s="146" customFormat="1" ht="12.75" x14ac:dyDescent="0.2">
      <c r="A84" s="147" t="s">
        <v>213</v>
      </c>
      <c r="B84" s="1036">
        <f>VLOOKUP(A84,$A$11:$E$37,3,0)</f>
        <v>0</v>
      </c>
      <c r="C84" s="1036"/>
      <c r="D84" s="1035">
        <v>89.74</v>
      </c>
      <c r="E84" s="1035"/>
    </row>
    <row r="85" spans="1:5" s="146" customFormat="1" ht="12.75" x14ac:dyDescent="0.2">
      <c r="A85" s="150" t="s">
        <v>273</v>
      </c>
      <c r="B85" s="1036">
        <f>VLOOKUP(A85,$A$11:$E$37,3,0)</f>
        <v>0</v>
      </c>
      <c r="C85" s="1036"/>
      <c r="D85" s="1037">
        <v>50.23</v>
      </c>
      <c r="E85" s="1037"/>
    </row>
    <row r="86" spans="1:5" s="146" customFormat="1" ht="12.75" x14ac:dyDescent="0.2">
      <c r="A86" s="154" t="s">
        <v>274</v>
      </c>
      <c r="B86" s="1038">
        <f>VLOOKUP(A86,$A$11:$E$37,3,0)</f>
        <v>0</v>
      </c>
      <c r="C86" s="1038"/>
      <c r="D86" s="1039">
        <v>74.569999999999993</v>
      </c>
      <c r="E86" s="1039"/>
    </row>
    <row r="87" spans="1:5" s="146" customFormat="1" ht="12.75" x14ac:dyDescent="0.2">
      <c r="A87" s="145" t="s">
        <v>34</v>
      </c>
      <c r="B87" s="153" t="s">
        <v>46</v>
      </c>
      <c r="C87" s="153" t="s">
        <v>35</v>
      </c>
      <c r="D87" s="153" t="s">
        <v>199</v>
      </c>
      <c r="E87" s="153" t="s">
        <v>200</v>
      </c>
    </row>
    <row r="88" spans="1:5" s="146" customFormat="1" ht="23.25" customHeight="1" x14ac:dyDescent="0.2">
      <c r="A88" s="79" t="s">
        <v>665</v>
      </c>
      <c r="B88" s="78" t="s">
        <v>543</v>
      </c>
      <c r="C88" s="79" t="s">
        <v>110</v>
      </c>
      <c r="D88" s="155">
        <v>44826</v>
      </c>
      <c r="E88" s="81">
        <f>IF(SUM(D90:E92)&lt;&gt;0,MEDIAN(D90:E92),"")</f>
        <v>66.739999999999995</v>
      </c>
    </row>
    <row r="89" spans="1:5" s="146" customFormat="1" ht="12.75" x14ac:dyDescent="0.2">
      <c r="A89" s="153" t="s">
        <v>203</v>
      </c>
      <c r="B89" s="1032" t="s">
        <v>204</v>
      </c>
      <c r="C89" s="1032"/>
      <c r="D89" s="1033" t="s">
        <v>189</v>
      </c>
      <c r="E89" s="1033"/>
    </row>
    <row r="90" spans="1:5" s="146" customFormat="1" ht="12.75" x14ac:dyDescent="0.2">
      <c r="A90" s="147" t="s">
        <v>275</v>
      </c>
      <c r="B90" s="1036">
        <f>VLOOKUP(A90,$A$11:$E$37,3,0)</f>
        <v>0</v>
      </c>
      <c r="C90" s="1036"/>
      <c r="D90" s="1035">
        <v>66.739999999999995</v>
      </c>
      <c r="E90" s="1035"/>
    </row>
    <row r="91" spans="1:5" s="146" customFormat="1" ht="12.75" x14ac:dyDescent="0.2">
      <c r="A91" s="150" t="s">
        <v>276</v>
      </c>
      <c r="B91" s="1036">
        <f>VLOOKUP(A91,$A$11:$E$37,3,0)</f>
        <v>0</v>
      </c>
      <c r="C91" s="1036"/>
      <c r="D91" s="1037">
        <v>23.5</v>
      </c>
      <c r="E91" s="1037"/>
    </row>
    <row r="92" spans="1:5" s="146" customFormat="1" ht="12.75" x14ac:dyDescent="0.2">
      <c r="A92" s="154" t="s">
        <v>277</v>
      </c>
      <c r="B92" s="1038">
        <f>VLOOKUP(A92,$A$11:$E$37,3,0)</f>
        <v>0</v>
      </c>
      <c r="C92" s="1038"/>
      <c r="D92" s="1039">
        <v>69.900000000000006</v>
      </c>
      <c r="E92" s="1039"/>
    </row>
    <row r="93" spans="1:5" s="146" customFormat="1" ht="12.75" x14ac:dyDescent="0.2">
      <c r="A93" s="145" t="s">
        <v>34</v>
      </c>
      <c r="B93" s="153" t="s">
        <v>46</v>
      </c>
      <c r="C93" s="153" t="s">
        <v>35</v>
      </c>
      <c r="D93" s="153" t="s">
        <v>199</v>
      </c>
      <c r="E93" s="153" t="s">
        <v>200</v>
      </c>
    </row>
    <row r="94" spans="1:5" s="146" customFormat="1" ht="21" x14ac:dyDescent="0.2">
      <c r="A94" s="79" t="s">
        <v>666</v>
      </c>
      <c r="B94" s="78" t="s">
        <v>541</v>
      </c>
      <c r="C94" s="79" t="s">
        <v>110</v>
      </c>
      <c r="D94" s="155">
        <v>44826</v>
      </c>
      <c r="E94" s="81">
        <f>IF(SUM(D96:E98)&lt;&gt;0,MEDIAN(D96:E98),"")</f>
        <v>19.04</v>
      </c>
    </row>
    <row r="95" spans="1:5" s="146" customFormat="1" ht="12.75" x14ac:dyDescent="0.2">
      <c r="A95" s="153" t="s">
        <v>203</v>
      </c>
      <c r="B95" s="1032" t="s">
        <v>204</v>
      </c>
      <c r="C95" s="1032"/>
      <c r="D95" s="1033" t="s">
        <v>189</v>
      </c>
      <c r="E95" s="1033"/>
    </row>
    <row r="96" spans="1:5" s="146" customFormat="1" ht="12.75" x14ac:dyDescent="0.2">
      <c r="A96" s="147" t="s">
        <v>519</v>
      </c>
      <c r="B96" s="1036">
        <f>VLOOKUP(A96,$A$11:$E$37,3,0)</f>
        <v>0</v>
      </c>
      <c r="C96" s="1036"/>
      <c r="D96" s="1035">
        <v>21.24</v>
      </c>
      <c r="E96" s="1035"/>
    </row>
    <row r="97" spans="1:5" s="146" customFormat="1" ht="12.75" x14ac:dyDescent="0.2">
      <c r="A97" s="150" t="s">
        <v>333</v>
      </c>
      <c r="B97" s="1036" t="e">
        <f>VLOOKUP(A97,$A$11:$E$37,3,0)</f>
        <v>#N/A</v>
      </c>
      <c r="C97" s="1036"/>
      <c r="D97" s="1037">
        <v>16.22</v>
      </c>
      <c r="E97" s="1037"/>
    </row>
    <row r="98" spans="1:5" s="146" customFormat="1" ht="12.75" x14ac:dyDescent="0.2">
      <c r="A98" s="154" t="s">
        <v>560</v>
      </c>
      <c r="B98" s="1038" t="e">
        <f>VLOOKUP(A98,$A$11:$E$37,3,0)</f>
        <v>#N/A</v>
      </c>
      <c r="C98" s="1038"/>
      <c r="D98" s="1039">
        <v>19.04</v>
      </c>
      <c r="E98" s="1039"/>
    </row>
    <row r="99" spans="1:5" s="146" customFormat="1" ht="12.75" x14ac:dyDescent="0.2">
      <c r="A99" s="145" t="s">
        <v>34</v>
      </c>
      <c r="B99" s="153" t="s">
        <v>46</v>
      </c>
      <c r="C99" s="153" t="s">
        <v>35</v>
      </c>
      <c r="D99" s="153" t="s">
        <v>199</v>
      </c>
      <c r="E99" s="153" t="s">
        <v>200</v>
      </c>
    </row>
    <row r="100" spans="1:5" s="146" customFormat="1" ht="12.75" x14ac:dyDescent="0.2">
      <c r="A100" s="79" t="s">
        <v>667</v>
      </c>
      <c r="B100" s="78" t="s">
        <v>536</v>
      </c>
      <c r="C100" s="79" t="s">
        <v>135</v>
      </c>
      <c r="D100" s="80">
        <v>44504</v>
      </c>
      <c r="E100" s="81">
        <f>IF(SUM(D102:E104)&lt;&gt;0,MEDIAN(D102:E104),"")</f>
        <v>28.1</v>
      </c>
    </row>
    <row r="101" spans="1:5" s="146" customFormat="1" ht="12.75" x14ac:dyDescent="0.2">
      <c r="A101" s="153" t="s">
        <v>203</v>
      </c>
      <c r="B101" s="1032" t="s">
        <v>204</v>
      </c>
      <c r="C101" s="1032"/>
      <c r="D101" s="1033" t="s">
        <v>189</v>
      </c>
      <c r="E101" s="1033"/>
    </row>
    <row r="102" spans="1:5" s="146" customFormat="1" ht="12.75" x14ac:dyDescent="0.2">
      <c r="A102" s="147" t="s">
        <v>629</v>
      </c>
      <c r="B102" s="1036" t="e">
        <f>VLOOKUP(A102,$A$11:$E$38,3,0)</f>
        <v>#N/A</v>
      </c>
      <c r="C102" s="1036"/>
      <c r="D102" s="1035">
        <v>17.3</v>
      </c>
      <c r="E102" s="1035"/>
    </row>
    <row r="103" spans="1:5" s="146" customFormat="1" ht="12.75" x14ac:dyDescent="0.2">
      <c r="A103" s="150" t="s">
        <v>334</v>
      </c>
      <c r="B103" s="1036" t="e">
        <f>VLOOKUP(A103,$A$11:$E$37,3,0)</f>
        <v>#N/A</v>
      </c>
      <c r="C103" s="1036"/>
      <c r="D103" s="1044">
        <v>28.1</v>
      </c>
      <c r="E103" s="1045"/>
    </row>
    <row r="104" spans="1:5" s="146" customFormat="1" ht="12.75" x14ac:dyDescent="0.2">
      <c r="A104" s="154" t="s">
        <v>561</v>
      </c>
      <c r="B104" s="1038" t="e">
        <f>VLOOKUP(A104,$A$11:$E$37,3,0)</f>
        <v>#N/A</v>
      </c>
      <c r="C104" s="1038"/>
      <c r="D104" s="1046">
        <v>28.51</v>
      </c>
      <c r="E104" s="1047"/>
    </row>
    <row r="105" spans="1:5" s="146" customFormat="1" ht="12.75" x14ac:dyDescent="0.2">
      <c r="A105" s="145" t="s">
        <v>34</v>
      </c>
      <c r="B105" s="153" t="s">
        <v>46</v>
      </c>
      <c r="C105" s="153" t="s">
        <v>35</v>
      </c>
      <c r="D105" s="153" t="s">
        <v>199</v>
      </c>
      <c r="E105" s="153" t="s">
        <v>200</v>
      </c>
    </row>
    <row r="106" spans="1:5" s="146" customFormat="1" ht="39.75" customHeight="1" x14ac:dyDescent="0.2">
      <c r="A106" s="79" t="s">
        <v>668</v>
      </c>
      <c r="B106" s="78" t="s">
        <v>720</v>
      </c>
      <c r="C106" s="79" t="s">
        <v>110</v>
      </c>
      <c r="D106" s="80">
        <v>44504</v>
      </c>
      <c r="E106" s="81">
        <f>IF(SUM(D108:E110)&lt;&gt;0,MEDIAN(D108:E110),"")</f>
        <v>5984</v>
      </c>
    </row>
    <row r="107" spans="1:5" s="146" customFormat="1" ht="12.75" x14ac:dyDescent="0.2">
      <c r="A107" s="153" t="s">
        <v>203</v>
      </c>
      <c r="B107" s="1032" t="s">
        <v>204</v>
      </c>
      <c r="C107" s="1032"/>
      <c r="D107" s="1033" t="s">
        <v>189</v>
      </c>
      <c r="E107" s="1033"/>
    </row>
    <row r="108" spans="1:5" s="146" customFormat="1" ht="12.75" x14ac:dyDescent="0.2">
      <c r="A108" s="147" t="s">
        <v>195</v>
      </c>
      <c r="B108" s="1034" t="str">
        <f>VLOOKUP(A108,$A$11:$E$21,3,0)</f>
        <v>REGIONAL TELHAS</v>
      </c>
      <c r="C108" s="1034"/>
      <c r="D108" s="1035">
        <v>5849</v>
      </c>
      <c r="E108" s="1035"/>
    </row>
    <row r="109" spans="1:5" s="146" customFormat="1" ht="12.75" x14ac:dyDescent="0.2">
      <c r="A109" s="150" t="s">
        <v>308</v>
      </c>
      <c r="B109" s="1042" t="e">
        <f>VLOOKUP(A109,$A$11:$E$21,3,0)</f>
        <v>#N/A</v>
      </c>
      <c r="C109" s="1043"/>
      <c r="D109" s="1037">
        <v>5984</v>
      </c>
      <c r="E109" s="1037"/>
    </row>
    <row r="110" spans="1:5" s="146" customFormat="1" ht="12.75" x14ac:dyDescent="0.2">
      <c r="A110" s="154" t="s">
        <v>309</v>
      </c>
      <c r="B110" s="1028" t="e">
        <f>VLOOKUP(A110,$A$11:$E$21,3,0)</f>
        <v>#N/A</v>
      </c>
      <c r="C110" s="1029"/>
      <c r="D110" s="1039">
        <v>6500</v>
      </c>
      <c r="E110" s="1039"/>
    </row>
    <row r="111" spans="1:5" s="146" customFormat="1" ht="12.75" x14ac:dyDescent="0.2">
      <c r="A111" s="145" t="s">
        <v>34</v>
      </c>
      <c r="B111" s="153" t="s">
        <v>46</v>
      </c>
      <c r="C111" s="153" t="s">
        <v>35</v>
      </c>
      <c r="D111" s="153" t="s">
        <v>199</v>
      </c>
      <c r="E111" s="153" t="s">
        <v>200</v>
      </c>
    </row>
    <row r="112" spans="1:5" s="146" customFormat="1" ht="31.5" x14ac:dyDescent="0.2">
      <c r="A112" s="79" t="s">
        <v>669</v>
      </c>
      <c r="B112" s="78" t="s">
        <v>721</v>
      </c>
      <c r="C112" s="79" t="s">
        <v>110</v>
      </c>
      <c r="D112" s="155">
        <v>44826</v>
      </c>
      <c r="E112" s="81">
        <f>IF(SUM(D114:E116)&lt;&gt;0,MEDIAN(D114:E116),"")</f>
        <v>2687.37</v>
      </c>
    </row>
    <row r="113" spans="1:5" s="146" customFormat="1" ht="12.75" x14ac:dyDescent="0.2">
      <c r="A113" s="153" t="s">
        <v>203</v>
      </c>
      <c r="B113" s="1032" t="s">
        <v>204</v>
      </c>
      <c r="C113" s="1032"/>
      <c r="D113" s="1033" t="s">
        <v>189</v>
      </c>
      <c r="E113" s="1033"/>
    </row>
    <row r="114" spans="1:5" s="146" customFormat="1" ht="12.75" x14ac:dyDescent="0.2">
      <c r="A114" s="147" t="s">
        <v>307</v>
      </c>
      <c r="B114" s="1034" t="e">
        <f>VLOOKUP(A114,$A$11:$E$21,3,0)</f>
        <v>#N/A</v>
      </c>
      <c r="C114" s="1034"/>
      <c r="D114" s="1035">
        <v>2687.37</v>
      </c>
      <c r="E114" s="1035"/>
    </row>
    <row r="115" spans="1:5" s="146" customFormat="1" ht="12.75" x14ac:dyDescent="0.2">
      <c r="A115" s="150" t="s">
        <v>308</v>
      </c>
      <c r="B115" s="1042" t="e">
        <f>VLOOKUP(A115,$A$11:$E$21,3,0)</f>
        <v>#N/A</v>
      </c>
      <c r="C115" s="1043"/>
      <c r="D115" s="1037">
        <v>2811.91</v>
      </c>
      <c r="E115" s="1037"/>
    </row>
    <row r="116" spans="1:5" s="146" customFormat="1" ht="12.75" x14ac:dyDescent="0.2">
      <c r="A116" s="154" t="s">
        <v>309</v>
      </c>
      <c r="B116" s="1028" t="e">
        <f>VLOOKUP(A116,$A$11:$E$21,3,0)</f>
        <v>#N/A</v>
      </c>
      <c r="C116" s="1029"/>
      <c r="D116" s="1039">
        <v>2435.65</v>
      </c>
      <c r="E116" s="1039"/>
    </row>
    <row r="117" spans="1:5" s="146" customFormat="1" ht="12.75" x14ac:dyDescent="0.2">
      <c r="A117" s="145" t="s">
        <v>34</v>
      </c>
      <c r="B117" s="153" t="s">
        <v>46</v>
      </c>
      <c r="C117" s="153" t="s">
        <v>35</v>
      </c>
      <c r="D117" s="153" t="s">
        <v>199</v>
      </c>
      <c r="E117" s="153" t="s">
        <v>200</v>
      </c>
    </row>
    <row r="118" spans="1:5" s="146" customFormat="1" ht="21" x14ac:dyDescent="0.2">
      <c r="A118" s="79" t="s">
        <v>732</v>
      </c>
      <c r="B118" s="78" t="s">
        <v>535</v>
      </c>
      <c r="C118" s="79" t="s">
        <v>135</v>
      </c>
      <c r="D118" s="80">
        <v>44657</v>
      </c>
      <c r="E118" s="81">
        <f>IF(SUM(D120:E122)&lt;&gt;0,MEDIAN(D120:E122),"")</f>
        <v>18.77</v>
      </c>
    </row>
    <row r="119" spans="1:5" s="146" customFormat="1" ht="12.75" x14ac:dyDescent="0.2">
      <c r="A119" s="153" t="s">
        <v>203</v>
      </c>
      <c r="B119" s="1032" t="s">
        <v>204</v>
      </c>
      <c r="C119" s="1032"/>
      <c r="D119" s="1033" t="s">
        <v>189</v>
      </c>
      <c r="E119" s="1033"/>
    </row>
    <row r="120" spans="1:5" s="146" customFormat="1" ht="12.75" x14ac:dyDescent="0.2">
      <c r="A120" s="147" t="s">
        <v>333</v>
      </c>
      <c r="B120" s="1034" t="e">
        <f>VLOOKUP(A120,$A$11:$E$37,3,0)</f>
        <v>#N/A</v>
      </c>
      <c r="C120" s="1034"/>
      <c r="D120" s="1035">
        <v>11.92</v>
      </c>
      <c r="E120" s="1035"/>
    </row>
    <row r="121" spans="1:5" s="146" customFormat="1" ht="12.75" x14ac:dyDescent="0.2">
      <c r="A121" s="150" t="s">
        <v>560</v>
      </c>
      <c r="B121" s="1042" t="e">
        <f>VLOOKUP(A121,$A$11:$E$37,3,0)</f>
        <v>#N/A</v>
      </c>
      <c r="C121" s="1043"/>
      <c r="D121" s="1037">
        <v>19.899999999999999</v>
      </c>
      <c r="E121" s="1037"/>
    </row>
    <row r="122" spans="1:5" s="146" customFormat="1" ht="12.75" x14ac:dyDescent="0.2">
      <c r="A122" s="154" t="s">
        <v>620</v>
      </c>
      <c r="B122" s="1028" t="e">
        <f>VLOOKUP(A122,$A$11:$E$37,3,0)</f>
        <v>#N/A</v>
      </c>
      <c r="C122" s="1029"/>
      <c r="D122" s="1039">
        <v>18.77</v>
      </c>
      <c r="E122" s="1039"/>
    </row>
    <row r="123" spans="1:5" x14ac:dyDescent="0.25">
      <c r="A123" s="145" t="s">
        <v>34</v>
      </c>
      <c r="B123" s="153" t="s">
        <v>46</v>
      </c>
      <c r="C123" s="153" t="s">
        <v>35</v>
      </c>
      <c r="D123" s="153" t="s">
        <v>199</v>
      </c>
      <c r="E123" s="153" t="s">
        <v>200</v>
      </c>
    </row>
    <row r="124" spans="1:5" x14ac:dyDescent="0.25">
      <c r="A124" s="79" t="s">
        <v>670</v>
      </c>
      <c r="B124" s="78" t="s">
        <v>621</v>
      </c>
      <c r="C124" s="79" t="s">
        <v>135</v>
      </c>
      <c r="D124" s="80">
        <v>44827</v>
      </c>
      <c r="E124" s="81">
        <f>IF(SUM(D126:E128)&lt;&gt;0,MEDIAN(D126:E128),"")</f>
        <v>8.19</v>
      </c>
    </row>
    <row r="125" spans="1:5" x14ac:dyDescent="0.25">
      <c r="A125" s="153" t="s">
        <v>203</v>
      </c>
      <c r="B125" s="1032" t="s">
        <v>204</v>
      </c>
      <c r="C125" s="1032"/>
      <c r="D125" s="1033" t="s">
        <v>189</v>
      </c>
      <c r="E125" s="1033"/>
    </row>
    <row r="126" spans="1:5" x14ac:dyDescent="0.25">
      <c r="A126" s="147" t="s">
        <v>617</v>
      </c>
      <c r="B126" s="1034" t="e">
        <f>VLOOKUP(A126,$A$11:$E$37,3,0)</f>
        <v>#N/A</v>
      </c>
      <c r="C126" s="1034"/>
      <c r="D126" s="1035">
        <v>9.7100000000000009</v>
      </c>
      <c r="E126" s="1035"/>
    </row>
    <row r="127" spans="1:5" x14ac:dyDescent="0.25">
      <c r="A127" s="150" t="s">
        <v>618</v>
      </c>
      <c r="B127" s="1036" t="e">
        <f>VLOOKUP(A127,$A$11:$E$37,3,0)</f>
        <v>#N/A</v>
      </c>
      <c r="C127" s="1036"/>
      <c r="D127" s="1037">
        <v>5.96</v>
      </c>
      <c r="E127" s="1037"/>
    </row>
    <row r="128" spans="1:5" x14ac:dyDescent="0.25">
      <c r="A128" s="154" t="s">
        <v>619</v>
      </c>
      <c r="B128" s="1038" t="e">
        <f>VLOOKUP(A128,$A$11:$E$37,3,0)</f>
        <v>#N/A</v>
      </c>
      <c r="C128" s="1038"/>
      <c r="D128" s="1039">
        <v>8.19</v>
      </c>
      <c r="E128" s="1039"/>
    </row>
    <row r="129" spans="1:5" x14ac:dyDescent="0.25">
      <c r="A129" s="145" t="s">
        <v>34</v>
      </c>
      <c r="B129" s="153" t="s">
        <v>46</v>
      </c>
      <c r="C129" s="153" t="s">
        <v>35</v>
      </c>
      <c r="D129" s="153" t="s">
        <v>199</v>
      </c>
      <c r="E129" s="153" t="s">
        <v>200</v>
      </c>
    </row>
    <row r="130" spans="1:5" ht="21" x14ac:dyDescent="0.25">
      <c r="A130" s="79" t="s">
        <v>671</v>
      </c>
      <c r="B130" s="78" t="s">
        <v>631</v>
      </c>
      <c r="C130" s="79" t="s">
        <v>135</v>
      </c>
      <c r="D130" s="80">
        <v>44508</v>
      </c>
      <c r="E130" s="81">
        <f>IF(SUM(D132:E134)&lt;&gt;0,MEDIAN(D132:E134),"")</f>
        <v>9.74</v>
      </c>
    </row>
    <row r="131" spans="1:5" x14ac:dyDescent="0.25">
      <c r="A131" s="153" t="s">
        <v>203</v>
      </c>
      <c r="B131" s="1032" t="s">
        <v>204</v>
      </c>
      <c r="C131" s="1032"/>
      <c r="D131" s="1033" t="s">
        <v>189</v>
      </c>
      <c r="E131" s="1033"/>
    </row>
    <row r="132" spans="1:5" x14ac:dyDescent="0.25">
      <c r="A132" s="147" t="s">
        <v>210</v>
      </c>
      <c r="B132" s="1034">
        <f>VLOOKUP(A132,$A$11:$E$37,3,0)</f>
        <v>0</v>
      </c>
      <c r="C132" s="1034"/>
      <c r="D132" s="1035">
        <v>9.74</v>
      </c>
      <c r="E132" s="1035"/>
    </row>
    <row r="133" spans="1:5" x14ac:dyDescent="0.25">
      <c r="A133" s="150" t="s">
        <v>211</v>
      </c>
      <c r="B133" s="1036">
        <f>VLOOKUP(A133,$A$11:$E$37,3,0)</f>
        <v>0</v>
      </c>
      <c r="C133" s="1036"/>
      <c r="D133" s="1037">
        <v>10.98</v>
      </c>
      <c r="E133" s="1037"/>
    </row>
    <row r="134" spans="1:5" x14ac:dyDescent="0.25">
      <c r="A134" s="154" t="s">
        <v>630</v>
      </c>
      <c r="B134" s="1038" t="e">
        <f>VLOOKUP(A134,$A$11:$E$39,3,0)</f>
        <v>#N/A</v>
      </c>
      <c r="C134" s="1038"/>
      <c r="D134" s="1039">
        <v>9.15</v>
      </c>
      <c r="E134" s="1039"/>
    </row>
    <row r="135" spans="1:5" x14ac:dyDescent="0.25">
      <c r="A135" s="145" t="s">
        <v>34</v>
      </c>
      <c r="B135" s="153" t="s">
        <v>46</v>
      </c>
      <c r="C135" s="153" t="s">
        <v>35</v>
      </c>
      <c r="D135" s="153" t="s">
        <v>199</v>
      </c>
      <c r="E135" s="153" t="s">
        <v>200</v>
      </c>
    </row>
    <row r="136" spans="1:5" ht="21" x14ac:dyDescent="0.25">
      <c r="A136" s="79" t="s">
        <v>733</v>
      </c>
      <c r="B136" s="78" t="s">
        <v>645</v>
      </c>
      <c r="C136" s="79" t="s">
        <v>110</v>
      </c>
      <c r="D136" s="80">
        <v>44671</v>
      </c>
      <c r="E136" s="81">
        <f>IF(SUM(D138:E140)&lt;&gt;0,MEDIAN(D138:E140),"")</f>
        <v>2100</v>
      </c>
    </row>
    <row r="137" spans="1:5" x14ac:dyDescent="0.25">
      <c r="A137" s="153" t="s">
        <v>203</v>
      </c>
      <c r="B137" s="1032" t="s">
        <v>204</v>
      </c>
      <c r="C137" s="1032"/>
      <c r="D137" s="1033" t="s">
        <v>189</v>
      </c>
      <c r="E137" s="1033"/>
    </row>
    <row r="138" spans="1:5" x14ac:dyDescent="0.25">
      <c r="A138" s="147" t="s">
        <v>688</v>
      </c>
      <c r="B138" s="1034" t="e">
        <f>VLOOKUP(A138,$A$11:$E$55,3,0)</f>
        <v>#N/A</v>
      </c>
      <c r="C138" s="1034"/>
      <c r="D138" s="1035">
        <v>2100</v>
      </c>
      <c r="E138" s="1035"/>
    </row>
    <row r="139" spans="1:5" x14ac:dyDescent="0.25">
      <c r="A139" s="150" t="s">
        <v>699</v>
      </c>
      <c r="B139" s="1036" t="e">
        <f>VLOOKUP(A139,$A$11:$E$55,3,0)</f>
        <v>#N/A</v>
      </c>
      <c r="C139" s="1036"/>
      <c r="D139" s="1037">
        <v>2171.89</v>
      </c>
      <c r="E139" s="1037"/>
    </row>
    <row r="140" spans="1:5" x14ac:dyDescent="0.25">
      <c r="A140" s="154" t="s">
        <v>700</v>
      </c>
      <c r="B140" s="1038" t="e">
        <f>VLOOKUP(A140,$A$11:$E$55,3,0)</f>
        <v>#N/A</v>
      </c>
      <c r="C140" s="1038"/>
      <c r="D140" s="1039">
        <v>1120</v>
      </c>
      <c r="E140" s="1039"/>
    </row>
    <row r="141" spans="1:5" x14ac:dyDescent="0.25">
      <c r="A141" s="145" t="s">
        <v>34</v>
      </c>
      <c r="B141" s="153" t="s">
        <v>46</v>
      </c>
      <c r="C141" s="153" t="s">
        <v>35</v>
      </c>
      <c r="D141" s="153" t="s">
        <v>199</v>
      </c>
      <c r="E141" s="153" t="s">
        <v>200</v>
      </c>
    </row>
    <row r="142" spans="1:5" ht="21" x14ac:dyDescent="0.25">
      <c r="A142" s="79" t="s">
        <v>734</v>
      </c>
      <c r="B142" s="78" t="s">
        <v>638</v>
      </c>
      <c r="C142" s="79" t="s">
        <v>110</v>
      </c>
      <c r="D142" s="155">
        <v>44827</v>
      </c>
      <c r="E142" s="81">
        <f>IF(SUM(D144:E146)&lt;&gt;0,MEDIAN(D144:E146),"")</f>
        <v>174.9</v>
      </c>
    </row>
    <row r="143" spans="1:5" x14ac:dyDescent="0.25">
      <c r="A143" s="153" t="s">
        <v>203</v>
      </c>
      <c r="B143" s="1032"/>
      <c r="C143" s="1032"/>
      <c r="D143" s="1033" t="s">
        <v>189</v>
      </c>
      <c r="E143" s="1033"/>
    </row>
    <row r="144" spans="1:5" x14ac:dyDescent="0.25">
      <c r="A144" s="147" t="s">
        <v>197</v>
      </c>
      <c r="B144" s="1057" t="str">
        <f>VLOOKUP(A144,$A$11:$E$37,3,0)</f>
        <v>AÇOS PIASENTIN</v>
      </c>
      <c r="C144" s="1058"/>
      <c r="D144" s="1063">
        <v>206.01</v>
      </c>
      <c r="E144" s="1064"/>
    </row>
    <row r="145" spans="1:5" x14ac:dyDescent="0.25">
      <c r="A145" s="150" t="s">
        <v>210</v>
      </c>
      <c r="B145" s="1042">
        <f>VLOOKUP(A145,$A$11:$E$37,3,0)</f>
        <v>0</v>
      </c>
      <c r="C145" s="1043"/>
      <c r="D145" s="1044">
        <v>157.41</v>
      </c>
      <c r="E145" s="1045"/>
    </row>
    <row r="146" spans="1:5" x14ac:dyDescent="0.25">
      <c r="A146" s="154" t="s">
        <v>689</v>
      </c>
      <c r="B146" s="1038" t="e">
        <f>VLOOKUP(A146,$A$11:$E$55,3,0)</f>
        <v>#N/A</v>
      </c>
      <c r="C146" s="1038"/>
      <c r="D146" s="1046">
        <v>174.9</v>
      </c>
      <c r="E146" s="1047"/>
    </row>
    <row r="147" spans="1:5" x14ac:dyDescent="0.25">
      <c r="A147" s="145" t="s">
        <v>34</v>
      </c>
      <c r="B147" s="153" t="s">
        <v>46</v>
      </c>
      <c r="C147" s="153" t="s">
        <v>35</v>
      </c>
      <c r="D147" s="153" t="s">
        <v>199</v>
      </c>
      <c r="E147" s="153" t="s">
        <v>200</v>
      </c>
    </row>
    <row r="148" spans="1:5" ht="36" customHeight="1" x14ac:dyDescent="0.25">
      <c r="A148" s="79" t="s">
        <v>672</v>
      </c>
      <c r="B148" s="78" t="s">
        <v>681</v>
      </c>
      <c r="C148" s="79" t="s">
        <v>110</v>
      </c>
      <c r="D148" s="155">
        <v>44826</v>
      </c>
      <c r="E148" s="81">
        <f>IF(SUM(D150:E152)&lt;&gt;0,MEDIAN(D150:E152),"")</f>
        <v>356.83</v>
      </c>
    </row>
    <row r="149" spans="1:5" x14ac:dyDescent="0.25">
      <c r="A149" s="153" t="s">
        <v>203</v>
      </c>
      <c r="B149" s="1032"/>
      <c r="C149" s="1032"/>
      <c r="D149" s="1033" t="s">
        <v>189</v>
      </c>
      <c r="E149" s="1033"/>
    </row>
    <row r="150" spans="1:5" x14ac:dyDescent="0.25">
      <c r="A150" s="147" t="s">
        <v>690</v>
      </c>
      <c r="B150" s="1034">
        <f>VLOOKUP(A150,$A$11:$E$68,3,0)</f>
        <v>0</v>
      </c>
      <c r="C150" s="1034"/>
      <c r="D150" s="1035">
        <v>349.21</v>
      </c>
      <c r="E150" s="1035"/>
    </row>
    <row r="151" spans="1:5" x14ac:dyDescent="0.25">
      <c r="A151" s="150" t="s">
        <v>691</v>
      </c>
      <c r="B151" s="1036">
        <f>VLOOKUP(A151,$A$11:$E$68,3,0)</f>
        <v>0</v>
      </c>
      <c r="C151" s="1036"/>
      <c r="D151" s="1037">
        <v>432.89</v>
      </c>
      <c r="E151" s="1037"/>
    </row>
    <row r="152" spans="1:5" x14ac:dyDescent="0.25">
      <c r="A152" s="154" t="s">
        <v>692</v>
      </c>
      <c r="B152" s="1038">
        <f>VLOOKUP(A152,$A$11:$E$68,3,0)</f>
        <v>0</v>
      </c>
      <c r="C152" s="1038"/>
      <c r="D152" s="1039">
        <v>356.83</v>
      </c>
      <c r="E152" s="1039"/>
    </row>
    <row r="153" spans="1:5" x14ac:dyDescent="0.25">
      <c r="A153" s="145" t="s">
        <v>34</v>
      </c>
      <c r="B153" s="153" t="s">
        <v>46</v>
      </c>
      <c r="C153" s="153" t="s">
        <v>35</v>
      </c>
      <c r="D153" s="153" t="s">
        <v>199</v>
      </c>
      <c r="E153" s="153" t="s">
        <v>200</v>
      </c>
    </row>
    <row r="154" spans="1:5" ht="31.5" x14ac:dyDescent="0.25">
      <c r="A154" s="79" t="s">
        <v>673</v>
      </c>
      <c r="B154" s="78" t="s">
        <v>662</v>
      </c>
      <c r="C154" s="79" t="s">
        <v>110</v>
      </c>
      <c r="D154" s="155">
        <v>44649</v>
      </c>
      <c r="E154" s="81">
        <f>IF(SUM(D156:E158)&lt;&gt;0,MEDIAN(D156:E158),"")</f>
        <v>700</v>
      </c>
    </row>
    <row r="155" spans="1:5" x14ac:dyDescent="0.25">
      <c r="A155" s="153" t="s">
        <v>203</v>
      </c>
      <c r="B155" s="1032"/>
      <c r="C155" s="1032"/>
      <c r="D155" s="1033" t="s">
        <v>189</v>
      </c>
      <c r="E155" s="1033"/>
    </row>
    <row r="156" spans="1:5" x14ac:dyDescent="0.25">
      <c r="A156" s="147" t="s">
        <v>693</v>
      </c>
      <c r="B156" s="1034" t="e">
        <f>VLOOKUP(A156,$A$11:$E$68,3,0)</f>
        <v>#N/A</v>
      </c>
      <c r="C156" s="1034"/>
      <c r="D156" s="1035">
        <v>650</v>
      </c>
      <c r="E156" s="1035"/>
    </row>
    <row r="157" spans="1:5" x14ac:dyDescent="0.25">
      <c r="A157" s="150" t="s">
        <v>694</v>
      </c>
      <c r="B157" s="1036" t="e">
        <f>VLOOKUP(A157,$A$11:$E$68,3,0)</f>
        <v>#N/A</v>
      </c>
      <c r="C157" s="1036"/>
      <c r="D157" s="1037">
        <v>980</v>
      </c>
      <c r="E157" s="1037"/>
    </row>
    <row r="158" spans="1:5" x14ac:dyDescent="0.25">
      <c r="A158" s="154" t="s">
        <v>695</v>
      </c>
      <c r="B158" s="1038" t="e">
        <f>VLOOKUP(A158,$A$11:$E$68,3,0)</f>
        <v>#N/A</v>
      </c>
      <c r="C158" s="1038"/>
      <c r="D158" s="1039">
        <v>700</v>
      </c>
      <c r="E158" s="1039"/>
    </row>
    <row r="159" spans="1:5" x14ac:dyDescent="0.25">
      <c r="A159" s="145" t="s">
        <v>34</v>
      </c>
      <c r="B159" s="153" t="s">
        <v>46</v>
      </c>
      <c r="C159" s="153" t="s">
        <v>35</v>
      </c>
      <c r="D159" s="153" t="s">
        <v>199</v>
      </c>
      <c r="E159" s="153" t="s">
        <v>200</v>
      </c>
    </row>
    <row r="160" spans="1:5" ht="52.5" customHeight="1" x14ac:dyDescent="0.25">
      <c r="A160" s="79" t="s">
        <v>674</v>
      </c>
      <c r="B160" s="78" t="s">
        <v>647</v>
      </c>
      <c r="C160" s="79" t="s">
        <v>110</v>
      </c>
      <c r="D160" s="155">
        <v>44649</v>
      </c>
      <c r="E160" s="81">
        <f>IF(SUM(D162:E164)&lt;&gt;0,MEDIAN(D162:E164),"")</f>
        <v>1980</v>
      </c>
    </row>
    <row r="161" spans="1:5" x14ac:dyDescent="0.25">
      <c r="A161" s="153" t="s">
        <v>203</v>
      </c>
      <c r="B161" s="1032"/>
      <c r="C161" s="1032"/>
      <c r="D161" s="1033" t="s">
        <v>189</v>
      </c>
      <c r="E161" s="1033"/>
    </row>
    <row r="162" spans="1:5" x14ac:dyDescent="0.25">
      <c r="A162" s="147" t="s">
        <v>693</v>
      </c>
      <c r="B162" s="1034" t="e">
        <f>VLOOKUP(A162,$A$11:$E$68,3,0)</f>
        <v>#N/A</v>
      </c>
      <c r="C162" s="1034"/>
      <c r="D162" s="1035">
        <v>1989</v>
      </c>
      <c r="E162" s="1035"/>
    </row>
    <row r="163" spans="1:5" x14ac:dyDescent="0.25">
      <c r="A163" s="150" t="s">
        <v>694</v>
      </c>
      <c r="B163" s="1036" t="e">
        <f>VLOOKUP(A163,$A$11:$E$68,3,0)</f>
        <v>#N/A</v>
      </c>
      <c r="C163" s="1036"/>
      <c r="D163" s="1037">
        <v>1980</v>
      </c>
      <c r="E163" s="1037"/>
    </row>
    <row r="164" spans="1:5" x14ac:dyDescent="0.25">
      <c r="A164" s="154" t="s">
        <v>695</v>
      </c>
      <c r="B164" s="1038" t="e">
        <f>VLOOKUP(A164,$A$11:$E$68,3,0)</f>
        <v>#N/A</v>
      </c>
      <c r="C164" s="1038"/>
      <c r="D164" s="1039">
        <v>1750</v>
      </c>
      <c r="E164" s="1039"/>
    </row>
    <row r="165" spans="1:5" x14ac:dyDescent="0.25">
      <c r="A165" s="145" t="s">
        <v>34</v>
      </c>
      <c r="B165" s="153" t="s">
        <v>46</v>
      </c>
      <c r="C165" s="153" t="s">
        <v>35</v>
      </c>
      <c r="D165" s="153" t="s">
        <v>199</v>
      </c>
      <c r="E165" s="153" t="s">
        <v>200</v>
      </c>
    </row>
    <row r="166" spans="1:5" ht="21" x14ac:dyDescent="0.25">
      <c r="A166" s="79" t="s">
        <v>675</v>
      </c>
      <c r="B166" s="78" t="s">
        <v>648</v>
      </c>
      <c r="C166" s="79" t="s">
        <v>110</v>
      </c>
      <c r="D166" s="80">
        <v>44649</v>
      </c>
      <c r="E166" s="81">
        <f>IF(SUM(D168:E170)&lt;&gt;0,MEDIAN(D168:E170),"")</f>
        <v>1150</v>
      </c>
    </row>
    <row r="167" spans="1:5" x14ac:dyDescent="0.25">
      <c r="A167" s="153" t="s">
        <v>203</v>
      </c>
      <c r="B167" s="1032"/>
      <c r="C167" s="1032"/>
      <c r="D167" s="1033" t="s">
        <v>189</v>
      </c>
      <c r="E167" s="1033"/>
    </row>
    <row r="168" spans="1:5" x14ac:dyDescent="0.25">
      <c r="A168" s="147" t="s">
        <v>693</v>
      </c>
      <c r="B168" s="1034" t="e">
        <f>VLOOKUP(A168,$A$11:$E$68,3,0)</f>
        <v>#N/A</v>
      </c>
      <c r="C168" s="1034"/>
      <c r="D168" s="1035">
        <v>1150</v>
      </c>
      <c r="E168" s="1035"/>
    </row>
    <row r="169" spans="1:5" x14ac:dyDescent="0.25">
      <c r="A169" s="150" t="s">
        <v>694</v>
      </c>
      <c r="B169" s="1036" t="e">
        <f>VLOOKUP(A169,$A$11:$E$68,3,0)</f>
        <v>#N/A</v>
      </c>
      <c r="C169" s="1036"/>
      <c r="D169" s="1037">
        <v>1100</v>
      </c>
      <c r="E169" s="1037"/>
    </row>
    <row r="170" spans="1:5" x14ac:dyDescent="0.25">
      <c r="A170" s="154" t="s">
        <v>695</v>
      </c>
      <c r="B170" s="1038" t="e">
        <f>VLOOKUP(A170,$A$11:$E$68,3,0)</f>
        <v>#N/A</v>
      </c>
      <c r="C170" s="1038"/>
      <c r="D170" s="1039">
        <v>1250</v>
      </c>
      <c r="E170" s="1039"/>
    </row>
    <row r="171" spans="1:5" x14ac:dyDescent="0.25">
      <c r="A171" s="145" t="s">
        <v>34</v>
      </c>
      <c r="B171" s="153" t="s">
        <v>46</v>
      </c>
      <c r="C171" s="153" t="s">
        <v>35</v>
      </c>
      <c r="D171" s="153" t="s">
        <v>199</v>
      </c>
      <c r="E171" s="153" t="s">
        <v>200</v>
      </c>
    </row>
    <row r="172" spans="1:5" ht="42" x14ac:dyDescent="0.25">
      <c r="A172" s="79" t="s">
        <v>735</v>
      </c>
      <c r="B172" s="78" t="s">
        <v>612</v>
      </c>
      <c r="C172" s="79" t="s">
        <v>110</v>
      </c>
      <c r="D172" s="155">
        <v>44826</v>
      </c>
      <c r="E172" s="81">
        <f>IF(SUM(D174:E176)&lt;&gt;0,MEDIAN(D174:E176),"")</f>
        <v>14000</v>
      </c>
    </row>
    <row r="173" spans="1:5" x14ac:dyDescent="0.25">
      <c r="A173" s="153" t="s">
        <v>203</v>
      </c>
      <c r="B173" s="1032"/>
      <c r="C173" s="1032"/>
      <c r="D173" s="1033" t="s">
        <v>189</v>
      </c>
      <c r="E173" s="1033"/>
    </row>
    <row r="174" spans="1:5" x14ac:dyDescent="0.25">
      <c r="A174" s="147" t="s">
        <v>562</v>
      </c>
      <c r="B174" s="1034">
        <f>VLOOKUP(A174,$A$11:$E$55,3,0)</f>
        <v>0</v>
      </c>
      <c r="C174" s="1034"/>
      <c r="D174" s="1035">
        <v>13500</v>
      </c>
      <c r="E174" s="1035"/>
    </row>
    <row r="175" spans="1:5" x14ac:dyDescent="0.25">
      <c r="A175" s="150" t="s">
        <v>563</v>
      </c>
      <c r="B175" s="1036">
        <f>VLOOKUP(A175,$A$11:$E$55,3,0)</f>
        <v>0</v>
      </c>
      <c r="C175" s="1036"/>
      <c r="D175" s="1037">
        <v>14000</v>
      </c>
      <c r="E175" s="1037"/>
    </row>
    <row r="176" spans="1:5" x14ac:dyDescent="0.25">
      <c r="A176" s="154" t="s">
        <v>564</v>
      </c>
      <c r="B176" s="1038">
        <f>VLOOKUP(A176,$A$11:$E$55,3,0)</f>
        <v>0</v>
      </c>
      <c r="C176" s="1038"/>
      <c r="D176" s="1039">
        <v>17000</v>
      </c>
      <c r="E176" s="1039"/>
    </row>
    <row r="177" spans="1:5" x14ac:dyDescent="0.25">
      <c r="A177" s="145" t="s">
        <v>34</v>
      </c>
      <c r="B177" s="153" t="s">
        <v>46</v>
      </c>
      <c r="C177" s="153" t="s">
        <v>35</v>
      </c>
      <c r="D177" s="153" t="s">
        <v>199</v>
      </c>
      <c r="E177" s="153" t="s">
        <v>200</v>
      </c>
    </row>
    <row r="178" spans="1:5" ht="31.5" x14ac:dyDescent="0.25">
      <c r="A178" s="79" t="s">
        <v>716</v>
      </c>
      <c r="B178" s="78" t="s">
        <v>683</v>
      </c>
      <c r="C178" s="79" t="s">
        <v>110</v>
      </c>
      <c r="D178" s="155">
        <v>44826</v>
      </c>
      <c r="E178" s="81">
        <f>IF(SUM(D180:E182)&lt;&gt;0,MEDIAN(D180:E182),"")</f>
        <v>87550</v>
      </c>
    </row>
    <row r="179" spans="1:5" x14ac:dyDescent="0.25">
      <c r="A179" s="153" t="s">
        <v>203</v>
      </c>
      <c r="B179" s="1032"/>
      <c r="C179" s="1032"/>
      <c r="D179" s="1033" t="s">
        <v>189</v>
      </c>
      <c r="E179" s="1033"/>
    </row>
    <row r="180" spans="1:5" x14ac:dyDescent="0.25">
      <c r="A180" s="147" t="s">
        <v>562</v>
      </c>
      <c r="B180" s="1034">
        <f>VLOOKUP(A180,$A$11:$E$68,3,0)</f>
        <v>0</v>
      </c>
      <c r="C180" s="1034"/>
      <c r="D180" s="1035">
        <v>83640</v>
      </c>
      <c r="E180" s="1035"/>
    </row>
    <row r="181" spans="1:5" x14ac:dyDescent="0.25">
      <c r="A181" s="150" t="s">
        <v>563</v>
      </c>
      <c r="B181" s="1036">
        <f>VLOOKUP(A181,$A$11:$E$68,3,0)</f>
        <v>0</v>
      </c>
      <c r="C181" s="1036"/>
      <c r="D181" s="1037">
        <v>87550</v>
      </c>
      <c r="E181" s="1037"/>
    </row>
    <row r="182" spans="1:5" x14ac:dyDescent="0.25">
      <c r="A182" s="154" t="s">
        <v>564</v>
      </c>
      <c r="B182" s="1038">
        <f>VLOOKUP(A182,$A$11:$E$68,3,0)</f>
        <v>0</v>
      </c>
      <c r="C182" s="1038"/>
      <c r="D182" s="1039">
        <v>92130</v>
      </c>
      <c r="E182" s="1039"/>
    </row>
    <row r="183" spans="1:5" x14ac:dyDescent="0.25">
      <c r="A183" s="145" t="s">
        <v>34</v>
      </c>
      <c r="B183" s="153" t="s">
        <v>46</v>
      </c>
      <c r="C183" s="153" t="s">
        <v>35</v>
      </c>
      <c r="D183" s="153" t="s">
        <v>199</v>
      </c>
      <c r="E183" s="153" t="s">
        <v>200</v>
      </c>
    </row>
    <row r="184" spans="1:5" ht="31.5" x14ac:dyDescent="0.25">
      <c r="A184" s="79" t="s">
        <v>717</v>
      </c>
      <c r="B184" s="78" t="s">
        <v>748</v>
      </c>
      <c r="C184" s="79" t="s">
        <v>110</v>
      </c>
      <c r="D184" s="155">
        <v>44826</v>
      </c>
      <c r="E184" s="81">
        <f>IF(SUM(D186:E188)&lt;&gt;0,MEDIAN(D186:E188),"")</f>
        <v>57132</v>
      </c>
    </row>
    <row r="185" spans="1:5" x14ac:dyDescent="0.25">
      <c r="A185" s="153" t="s">
        <v>203</v>
      </c>
      <c r="B185" s="1032"/>
      <c r="C185" s="1032"/>
      <c r="D185" s="1033" t="s">
        <v>189</v>
      </c>
      <c r="E185" s="1033"/>
    </row>
    <row r="186" spans="1:5" x14ac:dyDescent="0.25">
      <c r="A186" s="147" t="s">
        <v>562</v>
      </c>
      <c r="B186" s="1034">
        <f>VLOOKUP(A186,$A$11:$E$68,3,0)</f>
        <v>0</v>
      </c>
      <c r="C186" s="1034"/>
      <c r="D186" s="1035">
        <v>56550</v>
      </c>
      <c r="E186" s="1035"/>
    </row>
    <row r="187" spans="1:5" x14ac:dyDescent="0.25">
      <c r="A187" s="150" t="s">
        <v>563</v>
      </c>
      <c r="B187" s="1036">
        <f>VLOOKUP(A187,$A$11:$E$68,3,0)</f>
        <v>0</v>
      </c>
      <c r="C187" s="1036"/>
      <c r="D187" s="1037">
        <v>57132</v>
      </c>
      <c r="E187" s="1037"/>
    </row>
    <row r="188" spans="1:5" x14ac:dyDescent="0.25">
      <c r="A188" s="154" t="s">
        <v>564</v>
      </c>
      <c r="B188" s="1038">
        <f>VLOOKUP(A188,$A$11:$E$68,3,0)</f>
        <v>0</v>
      </c>
      <c r="C188" s="1038"/>
      <c r="D188" s="1039">
        <v>59500</v>
      </c>
      <c r="E188" s="1039"/>
    </row>
    <row r="189" spans="1:5" x14ac:dyDescent="0.25">
      <c r="A189" s="145" t="s">
        <v>34</v>
      </c>
      <c r="B189" s="153" t="s">
        <v>46</v>
      </c>
      <c r="C189" s="153" t="s">
        <v>35</v>
      </c>
      <c r="D189" s="153" t="s">
        <v>199</v>
      </c>
      <c r="E189" s="153" t="s">
        <v>200</v>
      </c>
    </row>
    <row r="190" spans="1:5" ht="31.5" x14ac:dyDescent="0.25">
      <c r="A190" s="79" t="s">
        <v>718</v>
      </c>
      <c r="B190" s="78" t="s">
        <v>684</v>
      </c>
      <c r="C190" s="79" t="s">
        <v>110</v>
      </c>
      <c r="D190" s="155">
        <v>44826</v>
      </c>
      <c r="E190" s="81">
        <f>IF(SUM(D192:E194)&lt;&gt;0,MEDIAN(D192:E194),"")</f>
        <v>6636.8</v>
      </c>
    </row>
    <row r="191" spans="1:5" x14ac:dyDescent="0.25">
      <c r="A191" s="153" t="s">
        <v>203</v>
      </c>
      <c r="B191" s="1032"/>
      <c r="C191" s="1032"/>
      <c r="D191" s="1033" t="s">
        <v>189</v>
      </c>
      <c r="E191" s="1033"/>
    </row>
    <row r="192" spans="1:5" x14ac:dyDescent="0.25">
      <c r="A192" s="147" t="s">
        <v>562</v>
      </c>
      <c r="B192" s="1034">
        <f>VLOOKUP(A192,$A$11:$E$68,3,0)</f>
        <v>0</v>
      </c>
      <c r="C192" s="1034"/>
      <c r="D192" s="1035">
        <v>6320</v>
      </c>
      <c r="E192" s="1035"/>
    </row>
    <row r="193" spans="1:5" x14ac:dyDescent="0.25">
      <c r="A193" s="150" t="s">
        <v>563</v>
      </c>
      <c r="B193" s="1036">
        <f>VLOOKUP(A193,$A$11:$E$68,3,0)</f>
        <v>0</v>
      </c>
      <c r="C193" s="1036"/>
      <c r="D193" s="1037">
        <v>6636.8</v>
      </c>
      <c r="E193" s="1037"/>
    </row>
    <row r="194" spans="1:5" x14ac:dyDescent="0.25">
      <c r="A194" s="154" t="s">
        <v>564</v>
      </c>
      <c r="B194" s="1038">
        <f>VLOOKUP(A194,$A$11:$E$68,3,0)</f>
        <v>0</v>
      </c>
      <c r="C194" s="1038"/>
      <c r="D194" s="1039">
        <v>7850</v>
      </c>
      <c r="E194" s="1039"/>
    </row>
    <row r="195" spans="1:5" x14ac:dyDescent="0.25">
      <c r="A195" s="145" t="s">
        <v>34</v>
      </c>
      <c r="B195" s="153" t="s">
        <v>46</v>
      </c>
      <c r="C195" s="153" t="s">
        <v>35</v>
      </c>
      <c r="D195" s="153" t="s">
        <v>199</v>
      </c>
      <c r="E195" s="153" t="s">
        <v>200</v>
      </c>
    </row>
    <row r="196" spans="1:5" ht="25.5" customHeight="1" x14ac:dyDescent="0.25">
      <c r="A196" s="79" t="s">
        <v>676</v>
      </c>
      <c r="B196" s="78" t="s">
        <v>682</v>
      </c>
      <c r="C196" s="79" t="s">
        <v>110</v>
      </c>
      <c r="D196" s="155">
        <v>44826</v>
      </c>
      <c r="E196" s="81">
        <f>IF(SUM(D198:E200)&lt;&gt;0,MEDIAN(D198:E200),"")</f>
        <v>42</v>
      </c>
    </row>
    <row r="197" spans="1:5" x14ac:dyDescent="0.25">
      <c r="A197" s="153" t="s">
        <v>203</v>
      </c>
      <c r="B197" s="1032"/>
      <c r="C197" s="1032"/>
      <c r="D197" s="1033" t="s">
        <v>189</v>
      </c>
      <c r="E197" s="1033"/>
    </row>
    <row r="198" spans="1:5" x14ac:dyDescent="0.25">
      <c r="A198" s="147" t="s">
        <v>693</v>
      </c>
      <c r="B198" s="1034" t="e">
        <f>VLOOKUP(A198,$A$11:$E$68,3,0)</f>
        <v>#N/A</v>
      </c>
      <c r="C198" s="1034"/>
      <c r="D198" s="1035">
        <v>42</v>
      </c>
      <c r="E198" s="1035"/>
    </row>
    <row r="199" spans="1:5" x14ac:dyDescent="0.25">
      <c r="A199" s="150" t="s">
        <v>694</v>
      </c>
      <c r="B199" s="1036" t="e">
        <f>VLOOKUP(A199,$A$11:$E$68,3,0)</f>
        <v>#N/A</v>
      </c>
      <c r="C199" s="1036"/>
      <c r="D199" s="1037">
        <v>34.200000000000003</v>
      </c>
      <c r="E199" s="1037"/>
    </row>
    <row r="200" spans="1:5" x14ac:dyDescent="0.25">
      <c r="A200" s="154" t="s">
        <v>695</v>
      </c>
      <c r="B200" s="1038" t="e">
        <f>VLOOKUP(A200,$A$11:$E$68,3,0)</f>
        <v>#N/A</v>
      </c>
      <c r="C200" s="1038"/>
      <c r="D200" s="1039">
        <v>48</v>
      </c>
      <c r="E200" s="1039"/>
    </row>
    <row r="201" spans="1:5" x14ac:dyDescent="0.25">
      <c r="A201" s="145" t="s">
        <v>34</v>
      </c>
      <c r="B201" s="153" t="s">
        <v>46</v>
      </c>
      <c r="C201" s="153" t="s">
        <v>35</v>
      </c>
      <c r="D201" s="153" t="s">
        <v>199</v>
      </c>
      <c r="E201" s="153" t="s">
        <v>200</v>
      </c>
    </row>
    <row r="202" spans="1:5" ht="52.5" x14ac:dyDescent="0.25">
      <c r="A202" s="156" t="s">
        <v>677</v>
      </c>
      <c r="B202" s="157" t="s">
        <v>687</v>
      </c>
      <c r="C202" s="156" t="s">
        <v>110</v>
      </c>
      <c r="D202" s="155">
        <v>44671</v>
      </c>
      <c r="E202" s="158">
        <f>IF(SUM(D204:E206)&lt;&gt;0,MEDIAN(D204:E206),"")</f>
        <v>233486.96</v>
      </c>
    </row>
    <row r="203" spans="1:5" x14ac:dyDescent="0.25">
      <c r="A203" s="153" t="s">
        <v>203</v>
      </c>
      <c r="B203" s="1032"/>
      <c r="C203" s="1032"/>
      <c r="D203" s="1033" t="s">
        <v>189</v>
      </c>
      <c r="E203" s="1033"/>
    </row>
    <row r="204" spans="1:5" x14ac:dyDescent="0.25">
      <c r="A204" s="159" t="s">
        <v>696</v>
      </c>
      <c r="B204" s="1040" t="e">
        <f>VLOOKUP(A204,$A$11:$E$68,3,0)</f>
        <v>#N/A</v>
      </c>
      <c r="C204" s="1040"/>
      <c r="D204" s="1041">
        <v>184200</v>
      </c>
      <c r="E204" s="1041"/>
    </row>
    <row r="205" spans="1:5" x14ac:dyDescent="0.25">
      <c r="A205" s="160" t="s">
        <v>697</v>
      </c>
      <c r="B205" s="1030" t="e">
        <f>VLOOKUP(A205,$A$11:$E$68,3,0)</f>
        <v>#N/A</v>
      </c>
      <c r="C205" s="1030"/>
      <c r="D205" s="1031">
        <v>233486.96</v>
      </c>
      <c r="E205" s="1031"/>
    </row>
    <row r="206" spans="1:5" x14ac:dyDescent="0.25">
      <c r="A206" s="161" t="s">
        <v>698</v>
      </c>
      <c r="B206" s="1026" t="e">
        <f>VLOOKUP(A206,$A$11:$E$68,3,0)</f>
        <v>#N/A</v>
      </c>
      <c r="C206" s="1026"/>
      <c r="D206" s="1027">
        <v>255390</v>
      </c>
      <c r="E206" s="1027"/>
    </row>
    <row r="207" spans="1:5" x14ac:dyDescent="0.25">
      <c r="A207" s="145" t="s">
        <v>34</v>
      </c>
      <c r="B207" s="153" t="s">
        <v>46</v>
      </c>
      <c r="C207" s="153" t="s">
        <v>35</v>
      </c>
      <c r="D207" s="153" t="s">
        <v>199</v>
      </c>
      <c r="E207" s="153" t="s">
        <v>200</v>
      </c>
    </row>
    <row r="208" spans="1:5" x14ac:dyDescent="0.25">
      <c r="A208" s="156" t="s">
        <v>719</v>
      </c>
      <c r="B208" s="157" t="s">
        <v>685</v>
      </c>
      <c r="C208" s="156" t="s">
        <v>41</v>
      </c>
      <c r="D208" s="155">
        <v>44827</v>
      </c>
      <c r="E208" s="158">
        <f>IF(SUM(D210:E212)&lt;&gt;0,MEDIAN(D210:E212),"")</f>
        <v>418.64</v>
      </c>
    </row>
    <row r="209" spans="1:5" x14ac:dyDescent="0.25">
      <c r="A209" s="153" t="s">
        <v>203</v>
      </c>
      <c r="B209" s="1032"/>
      <c r="C209" s="1032"/>
      <c r="D209" s="1033" t="s">
        <v>189</v>
      </c>
      <c r="E209" s="1033"/>
    </row>
    <row r="210" spans="1:5" x14ac:dyDescent="0.25">
      <c r="A210" s="159" t="s">
        <v>701</v>
      </c>
      <c r="B210" s="1040" t="e">
        <f>VLOOKUP(A210,$A$11:$E$68,3,0)</f>
        <v>#N/A</v>
      </c>
      <c r="C210" s="1040"/>
      <c r="D210" s="1041">
        <v>184.44</v>
      </c>
      <c r="E210" s="1041"/>
    </row>
    <row r="211" spans="1:5" x14ac:dyDescent="0.25">
      <c r="A211" s="160" t="s">
        <v>702</v>
      </c>
      <c r="B211" s="1030" t="e">
        <f>VLOOKUP(A211,$A$11:$E$68,3,0)</f>
        <v>#N/A</v>
      </c>
      <c r="C211" s="1030"/>
      <c r="D211" s="1031">
        <v>418.64</v>
      </c>
      <c r="E211" s="1031"/>
    </row>
    <row r="212" spans="1:5" x14ac:dyDescent="0.25">
      <c r="A212" s="161" t="s">
        <v>703</v>
      </c>
      <c r="B212" s="1026" t="e">
        <f>VLOOKUP(A212,$A$11:$E$68,3,0)</f>
        <v>#N/A</v>
      </c>
      <c r="C212" s="1026"/>
      <c r="D212" s="1027">
        <v>454.9</v>
      </c>
      <c r="E212" s="1027"/>
    </row>
    <row r="213" spans="1:5" x14ac:dyDescent="0.25">
      <c r="A213" s="145" t="s">
        <v>34</v>
      </c>
      <c r="B213" s="153" t="s">
        <v>46</v>
      </c>
      <c r="C213" s="153" t="s">
        <v>35</v>
      </c>
      <c r="D213" s="153" t="s">
        <v>199</v>
      </c>
      <c r="E213" s="153" t="s">
        <v>200</v>
      </c>
    </row>
    <row r="214" spans="1:5" ht="31.5" x14ac:dyDescent="0.25">
      <c r="A214" s="156" t="s">
        <v>678</v>
      </c>
      <c r="B214" s="157" t="s">
        <v>704</v>
      </c>
      <c r="C214" s="156" t="s">
        <v>747</v>
      </c>
      <c r="D214" s="155">
        <v>44826</v>
      </c>
      <c r="E214" s="158">
        <f>IF(SUM(D216:E218)&lt;&gt;0,MEDIAN(D216:E218),"")</f>
        <v>16287.37</v>
      </c>
    </row>
    <row r="215" spans="1:5" x14ac:dyDescent="0.25">
      <c r="A215" s="153" t="s">
        <v>203</v>
      </c>
      <c r="B215" s="1032"/>
      <c r="C215" s="1032"/>
      <c r="D215" s="1033" t="s">
        <v>189</v>
      </c>
      <c r="E215" s="1033"/>
    </row>
    <row r="216" spans="1:5" x14ac:dyDescent="0.25">
      <c r="A216" s="159" t="s">
        <v>705</v>
      </c>
      <c r="B216" s="1040" t="e">
        <f>VLOOKUP(A216,$A$11:$E$68,3,0)</f>
        <v>#N/A</v>
      </c>
      <c r="C216" s="1040"/>
      <c r="D216" s="1041">
        <v>15700</v>
      </c>
      <c r="E216" s="1041"/>
    </row>
    <row r="217" spans="1:5" x14ac:dyDescent="0.25">
      <c r="A217" s="160" t="s">
        <v>702</v>
      </c>
      <c r="B217" s="1030" t="e">
        <f>VLOOKUP(A217,$A$11:$E$68,3,0)</f>
        <v>#N/A</v>
      </c>
      <c r="C217" s="1030"/>
      <c r="D217" s="1031">
        <f>16287.37</f>
        <v>16287.37</v>
      </c>
      <c r="E217" s="1031"/>
    </row>
    <row r="218" spans="1:5" x14ac:dyDescent="0.25">
      <c r="A218" s="161" t="s">
        <v>706</v>
      </c>
      <c r="B218" s="1026" t="e">
        <f>VLOOKUP(A218,$A$11:$E$68,3,0)</f>
        <v>#N/A</v>
      </c>
      <c r="C218" s="1026"/>
      <c r="D218" s="1027">
        <v>18398.849999999999</v>
      </c>
      <c r="E218" s="1027"/>
    </row>
    <row r="219" spans="1:5" x14ac:dyDescent="0.25">
      <c r="A219" s="145" t="s">
        <v>34</v>
      </c>
      <c r="B219" s="153" t="s">
        <v>46</v>
      </c>
      <c r="C219" s="153" t="s">
        <v>35</v>
      </c>
      <c r="D219" s="153" t="s">
        <v>199</v>
      </c>
      <c r="E219" s="153" t="s">
        <v>200</v>
      </c>
    </row>
    <row r="220" spans="1:5" ht="42" x14ac:dyDescent="0.25">
      <c r="A220" s="156" t="s">
        <v>679</v>
      </c>
      <c r="B220" s="157" t="s">
        <v>722</v>
      </c>
      <c r="C220" s="156" t="s">
        <v>185</v>
      </c>
      <c r="D220" s="155">
        <v>44826</v>
      </c>
      <c r="E220" s="158">
        <f>IF(SUM(D222:E224)&lt;&gt;0,MEDIAN(D222:E224),"")</f>
        <v>92500</v>
      </c>
    </row>
    <row r="221" spans="1:5" x14ac:dyDescent="0.25">
      <c r="A221" s="153" t="s">
        <v>203</v>
      </c>
      <c r="B221" s="1032"/>
      <c r="C221" s="1032"/>
      <c r="D221" s="1033" t="s">
        <v>189</v>
      </c>
      <c r="E221" s="1033"/>
    </row>
    <row r="222" spans="1:5" x14ac:dyDescent="0.25">
      <c r="A222" s="159" t="s">
        <v>707</v>
      </c>
      <c r="B222" s="1040" t="e">
        <f>VLOOKUP(A222,$A$11:$E$68,3,0)</f>
        <v>#N/A</v>
      </c>
      <c r="C222" s="1040"/>
      <c r="D222" s="1041">
        <v>92500</v>
      </c>
      <c r="E222" s="1041"/>
    </row>
    <row r="223" spans="1:5" x14ac:dyDescent="0.25">
      <c r="A223" s="160" t="s">
        <v>723</v>
      </c>
      <c r="B223" s="1030" t="e">
        <f>VLOOKUP(A223,$A$11:$E$68,3,0)</f>
        <v>#N/A</v>
      </c>
      <c r="C223" s="1030"/>
      <c r="D223" s="1031">
        <v>108490</v>
      </c>
      <c r="E223" s="1031"/>
    </row>
    <row r="224" spans="1:5" x14ac:dyDescent="0.25">
      <c r="A224" s="161" t="s">
        <v>724</v>
      </c>
      <c r="B224" s="1026" t="e">
        <f>VLOOKUP(A224,$A$11:$E$68,3,0)</f>
        <v>#N/A</v>
      </c>
      <c r="C224" s="1026"/>
      <c r="D224" s="1027">
        <v>90453</v>
      </c>
      <c r="E224" s="1027"/>
    </row>
    <row r="225" spans="1:5" x14ac:dyDescent="0.25">
      <c r="A225" s="145" t="s">
        <v>34</v>
      </c>
      <c r="B225" s="153" t="s">
        <v>46</v>
      </c>
      <c r="C225" s="153" t="s">
        <v>35</v>
      </c>
      <c r="D225" s="153" t="s">
        <v>199</v>
      </c>
      <c r="E225" s="153" t="s">
        <v>200</v>
      </c>
    </row>
    <row r="226" spans="1:5" ht="31.5" x14ac:dyDescent="0.25">
      <c r="A226" s="156" t="s">
        <v>680</v>
      </c>
      <c r="B226" s="157" t="s">
        <v>730</v>
      </c>
      <c r="C226" s="156" t="s">
        <v>41</v>
      </c>
      <c r="D226" s="155">
        <v>44827</v>
      </c>
      <c r="E226" s="158">
        <f>IF(SUM(D228:E230)&lt;&gt;0,MEDIAN(D228:E230),"")</f>
        <v>87.23</v>
      </c>
    </row>
    <row r="227" spans="1:5" x14ac:dyDescent="0.25">
      <c r="A227" s="153" t="s">
        <v>203</v>
      </c>
      <c r="B227" s="1032"/>
      <c r="C227" s="1032"/>
      <c r="D227" s="1033" t="s">
        <v>189</v>
      </c>
      <c r="E227" s="1033"/>
    </row>
    <row r="228" spans="1:5" x14ac:dyDescent="0.25">
      <c r="A228" s="159" t="s">
        <v>726</v>
      </c>
      <c r="B228" s="1040" t="e">
        <f>VLOOKUP(A228,$A$11:$E$68,3,0)</f>
        <v>#N/A</v>
      </c>
      <c r="C228" s="1040"/>
      <c r="D228" s="1041">
        <v>87.23</v>
      </c>
      <c r="E228" s="1041"/>
    </row>
    <row r="229" spans="1:5" x14ac:dyDescent="0.25">
      <c r="A229" s="160" t="s">
        <v>727</v>
      </c>
      <c r="B229" s="1030" t="e">
        <f>VLOOKUP(A229,$A$11:$E$68,3,0)</f>
        <v>#N/A</v>
      </c>
      <c r="C229" s="1030"/>
      <c r="D229" s="1031">
        <v>92.44</v>
      </c>
      <c r="E229" s="1031"/>
    </row>
    <row r="230" spans="1:5" x14ac:dyDescent="0.25">
      <c r="A230" s="161" t="s">
        <v>728</v>
      </c>
      <c r="B230" s="1026" t="e">
        <f>VLOOKUP(A230,$A$11:$E$68,3,0)</f>
        <v>#N/A</v>
      </c>
      <c r="C230" s="1026"/>
      <c r="D230" s="1027">
        <v>83.2</v>
      </c>
      <c r="E230" s="1027"/>
    </row>
    <row r="231" spans="1:5" x14ac:dyDescent="0.25">
      <c r="A231" s="145" t="s">
        <v>34</v>
      </c>
      <c r="B231" s="153" t="s">
        <v>46</v>
      </c>
      <c r="C231" s="153" t="s">
        <v>35</v>
      </c>
      <c r="D231" s="153" t="s">
        <v>199</v>
      </c>
      <c r="E231" s="153" t="s">
        <v>200</v>
      </c>
    </row>
    <row r="232" spans="1:5" ht="31.5" x14ac:dyDescent="0.25">
      <c r="A232" s="156" t="s">
        <v>741</v>
      </c>
      <c r="B232" s="157" t="s">
        <v>744</v>
      </c>
      <c r="C232" s="156" t="s">
        <v>185</v>
      </c>
      <c r="D232" s="155">
        <v>44830</v>
      </c>
      <c r="E232" s="158">
        <f>IF(SUM(D234:E236)&lt;&gt;0,MEDIAN(D234:E236),"")</f>
        <v>480708.8</v>
      </c>
    </row>
    <row r="233" spans="1:5" x14ac:dyDescent="0.25">
      <c r="A233" s="153" t="s">
        <v>203</v>
      </c>
      <c r="B233" s="1032"/>
      <c r="C233" s="1032"/>
      <c r="D233" s="1033" t="s">
        <v>189</v>
      </c>
      <c r="E233" s="1033"/>
    </row>
    <row r="234" spans="1:5" x14ac:dyDescent="0.25">
      <c r="A234" s="159" t="s">
        <v>729</v>
      </c>
      <c r="B234" s="1040" t="e">
        <f>VLOOKUP(A234,$A$11:$E$68,3,0)</f>
        <v>#N/A</v>
      </c>
      <c r="C234" s="1040"/>
      <c r="D234" s="1041">
        <v>475500</v>
      </c>
      <c r="E234" s="1041"/>
    </row>
    <row r="235" spans="1:5" x14ac:dyDescent="0.25">
      <c r="A235" s="159" t="s">
        <v>742</v>
      </c>
      <c r="B235" s="1030" t="e">
        <f>VLOOKUP(A235,$A$11:$E$68,3,0)</f>
        <v>#N/A</v>
      </c>
      <c r="C235" s="1030"/>
      <c r="D235" s="1031">
        <v>480708.8</v>
      </c>
      <c r="E235" s="1031"/>
    </row>
    <row r="236" spans="1:5" x14ac:dyDescent="0.25">
      <c r="A236" s="162" t="s">
        <v>743</v>
      </c>
      <c r="B236" s="1026" t="e">
        <f>VLOOKUP(A236,$A$11:$E$68,3,0)</f>
        <v>#N/A</v>
      </c>
      <c r="C236" s="1026"/>
      <c r="D236" s="1027">
        <v>619700</v>
      </c>
      <c r="E236" s="1027"/>
    </row>
  </sheetData>
  <autoFilter ref="A1:A200"/>
  <dataConsolidate/>
  <mergeCells count="227">
    <mergeCell ref="B233:C233"/>
    <mergeCell ref="D233:E233"/>
    <mergeCell ref="B234:C234"/>
    <mergeCell ref="D234:E234"/>
    <mergeCell ref="B235:C235"/>
    <mergeCell ref="D235:E235"/>
    <mergeCell ref="B236:C236"/>
    <mergeCell ref="D236:E236"/>
    <mergeCell ref="B227:C227"/>
    <mergeCell ref="D227:E227"/>
    <mergeCell ref="B228:C228"/>
    <mergeCell ref="D228:E228"/>
    <mergeCell ref="B229:C229"/>
    <mergeCell ref="D229:E229"/>
    <mergeCell ref="B230:C230"/>
    <mergeCell ref="D230:E230"/>
    <mergeCell ref="B187:C187"/>
    <mergeCell ref="D187:E187"/>
    <mergeCell ref="B188:C188"/>
    <mergeCell ref="D188:E188"/>
    <mergeCell ref="B191:C191"/>
    <mergeCell ref="D191:E191"/>
    <mergeCell ref="B192:C192"/>
    <mergeCell ref="D192:E192"/>
    <mergeCell ref="B200:C200"/>
    <mergeCell ref="D200:E200"/>
    <mergeCell ref="B197:C197"/>
    <mergeCell ref="D197:E197"/>
    <mergeCell ref="B198:C198"/>
    <mergeCell ref="D198:E198"/>
    <mergeCell ref="B199:C199"/>
    <mergeCell ref="D199:E199"/>
    <mergeCell ref="B193:C193"/>
    <mergeCell ref="D193:E193"/>
    <mergeCell ref="B194:C194"/>
    <mergeCell ref="D194:E194"/>
    <mergeCell ref="B80:C80"/>
    <mergeCell ref="D80:E80"/>
    <mergeCell ref="B83:C83"/>
    <mergeCell ref="D83:E83"/>
    <mergeCell ref="B186:C186"/>
    <mergeCell ref="D186:E186"/>
    <mergeCell ref="B162:C162"/>
    <mergeCell ref="D162:E162"/>
    <mergeCell ref="B163:C163"/>
    <mergeCell ref="D163:E163"/>
    <mergeCell ref="B143:C143"/>
    <mergeCell ref="D143:E143"/>
    <mergeCell ref="B144:C144"/>
    <mergeCell ref="D144:E144"/>
    <mergeCell ref="B145:C145"/>
    <mergeCell ref="D145:E145"/>
    <mergeCell ref="B146:C146"/>
    <mergeCell ref="D146:E146"/>
    <mergeCell ref="B164:C164"/>
    <mergeCell ref="D164:E164"/>
    <mergeCell ref="B185:C185"/>
    <mergeCell ref="D185:E185"/>
    <mergeCell ref="B157:C157"/>
    <mergeCell ref="D157:E157"/>
    <mergeCell ref="B167:C167"/>
    <mergeCell ref="D167:E167"/>
    <mergeCell ref="B140:C140"/>
    <mergeCell ref="D140:E140"/>
    <mergeCell ref="B180:C180"/>
    <mergeCell ref="D180:E180"/>
    <mergeCell ref="B181:C181"/>
    <mergeCell ref="D181:E181"/>
    <mergeCell ref="B169:C169"/>
    <mergeCell ref="D169:E169"/>
    <mergeCell ref="B170:C170"/>
    <mergeCell ref="D170:E170"/>
    <mergeCell ref="B182:C182"/>
    <mergeCell ref="D182:E182"/>
    <mergeCell ref="B168:C168"/>
    <mergeCell ref="D168:E168"/>
    <mergeCell ref="A4:E4"/>
    <mergeCell ref="D5:E5"/>
    <mergeCell ref="D7:E8"/>
    <mergeCell ref="B73:C73"/>
    <mergeCell ref="D73:E73"/>
    <mergeCell ref="D72:E72"/>
    <mergeCell ref="B72:C72"/>
    <mergeCell ref="D71:E71"/>
    <mergeCell ref="B71:C71"/>
    <mergeCell ref="B84:C84"/>
    <mergeCell ref="D84:E84"/>
    <mergeCell ref="B77:C77"/>
    <mergeCell ref="D77:E77"/>
    <mergeCell ref="B78:C78"/>
    <mergeCell ref="D78:E78"/>
    <mergeCell ref="B79:C79"/>
    <mergeCell ref="D79:E79"/>
    <mergeCell ref="B90:C90"/>
    <mergeCell ref="D90:E90"/>
    <mergeCell ref="B91:C91"/>
    <mergeCell ref="D91:E91"/>
    <mergeCell ref="B92:C92"/>
    <mergeCell ref="D92:E92"/>
    <mergeCell ref="B85:C85"/>
    <mergeCell ref="D85:E85"/>
    <mergeCell ref="B86:C86"/>
    <mergeCell ref="D86:E86"/>
    <mergeCell ref="B89:C89"/>
    <mergeCell ref="D89:E89"/>
    <mergeCell ref="B98:C98"/>
    <mergeCell ref="D98:E98"/>
    <mergeCell ref="B101:C101"/>
    <mergeCell ref="D101:E101"/>
    <mergeCell ref="B102:C102"/>
    <mergeCell ref="D102:E102"/>
    <mergeCell ref="B95:C95"/>
    <mergeCell ref="D95:E95"/>
    <mergeCell ref="B96:C96"/>
    <mergeCell ref="D96:E96"/>
    <mergeCell ref="B97:C97"/>
    <mergeCell ref="D97:E97"/>
    <mergeCell ref="B107:C107"/>
    <mergeCell ref="D107:E107"/>
    <mergeCell ref="B108:C108"/>
    <mergeCell ref="D108:E108"/>
    <mergeCell ref="B109:C109"/>
    <mergeCell ref="D109:E109"/>
    <mergeCell ref="B103:C103"/>
    <mergeCell ref="D103:E103"/>
    <mergeCell ref="B104:C104"/>
    <mergeCell ref="D104:E104"/>
    <mergeCell ref="B115:C115"/>
    <mergeCell ref="D115:E115"/>
    <mergeCell ref="B116:C116"/>
    <mergeCell ref="D116:E116"/>
    <mergeCell ref="B110:C110"/>
    <mergeCell ref="D110:E110"/>
    <mergeCell ref="B113:C113"/>
    <mergeCell ref="D113:E113"/>
    <mergeCell ref="B114:C114"/>
    <mergeCell ref="D114:E114"/>
    <mergeCell ref="B119:C119"/>
    <mergeCell ref="D119:E119"/>
    <mergeCell ref="B126:C126"/>
    <mergeCell ref="D126:E126"/>
    <mergeCell ref="B127:C127"/>
    <mergeCell ref="D127:E127"/>
    <mergeCell ref="B120:C120"/>
    <mergeCell ref="D120:E120"/>
    <mergeCell ref="B121:C121"/>
    <mergeCell ref="D121:E121"/>
    <mergeCell ref="B122:C122"/>
    <mergeCell ref="D122:E122"/>
    <mergeCell ref="B125:C125"/>
    <mergeCell ref="D125:E125"/>
    <mergeCell ref="B128:C128"/>
    <mergeCell ref="D128:E128"/>
    <mergeCell ref="B131:C131"/>
    <mergeCell ref="D131:E131"/>
    <mergeCell ref="B132:C132"/>
    <mergeCell ref="D132:E132"/>
    <mergeCell ref="B133:C133"/>
    <mergeCell ref="D133:E133"/>
    <mergeCell ref="B134:C134"/>
    <mergeCell ref="D134:E134"/>
    <mergeCell ref="B137:C137"/>
    <mergeCell ref="D137:E137"/>
    <mergeCell ref="B161:C161"/>
    <mergeCell ref="D161:E161"/>
    <mergeCell ref="B149:C149"/>
    <mergeCell ref="D149:E149"/>
    <mergeCell ref="B150:C150"/>
    <mergeCell ref="D150:E150"/>
    <mergeCell ref="B151:C151"/>
    <mergeCell ref="D151:E151"/>
    <mergeCell ref="B152:C152"/>
    <mergeCell ref="D152:E152"/>
    <mergeCell ref="B155:C155"/>
    <mergeCell ref="D155:E155"/>
    <mergeCell ref="B156:C156"/>
    <mergeCell ref="D156:E156"/>
    <mergeCell ref="B138:C138"/>
    <mergeCell ref="D138:E138"/>
    <mergeCell ref="B139:C139"/>
    <mergeCell ref="D139:E139"/>
    <mergeCell ref="B158:C158"/>
    <mergeCell ref="D158:E158"/>
    <mergeCell ref="B222:C222"/>
    <mergeCell ref="D222:E222"/>
    <mergeCell ref="B223:C223"/>
    <mergeCell ref="D223:E223"/>
    <mergeCell ref="B209:C209"/>
    <mergeCell ref="D209:E209"/>
    <mergeCell ref="B217:C217"/>
    <mergeCell ref="D217:E217"/>
    <mergeCell ref="B218:C218"/>
    <mergeCell ref="D218:E218"/>
    <mergeCell ref="B210:C210"/>
    <mergeCell ref="D210:E210"/>
    <mergeCell ref="B211:C211"/>
    <mergeCell ref="D211:E211"/>
    <mergeCell ref="B212:C212"/>
    <mergeCell ref="D212:E212"/>
    <mergeCell ref="B215:C215"/>
    <mergeCell ref="D215:E215"/>
    <mergeCell ref="B216:C216"/>
    <mergeCell ref="D216:E216"/>
    <mergeCell ref="B224:C224"/>
    <mergeCell ref="D224:E224"/>
    <mergeCell ref="D74:E74"/>
    <mergeCell ref="B74:C74"/>
    <mergeCell ref="B205:C205"/>
    <mergeCell ref="D205:E205"/>
    <mergeCell ref="B206:C206"/>
    <mergeCell ref="D206:E206"/>
    <mergeCell ref="B173:C173"/>
    <mergeCell ref="D173:E173"/>
    <mergeCell ref="B174:C174"/>
    <mergeCell ref="D174:E174"/>
    <mergeCell ref="B175:C175"/>
    <mergeCell ref="D175:E175"/>
    <mergeCell ref="B176:C176"/>
    <mergeCell ref="D176:E176"/>
    <mergeCell ref="B179:C179"/>
    <mergeCell ref="D179:E179"/>
    <mergeCell ref="B203:C203"/>
    <mergeCell ref="D203:E203"/>
    <mergeCell ref="B204:C204"/>
    <mergeCell ref="D204:E204"/>
    <mergeCell ref="B221:C221"/>
    <mergeCell ref="D221:E221"/>
  </mergeCells>
  <phoneticPr fontId="2" type="noConversion"/>
  <dataValidations disablePrompts="1" count="6">
    <dataValidation type="list" allowBlank="1" showInputMessage="1" showErrorMessage="1" sqref="A72:A74 A108:A110 A114:A116">
      <formula1>$A$11:$A$21</formula1>
    </dataValidation>
    <dataValidation type="list" allowBlank="1" showInputMessage="1" showErrorMessage="1" sqref="A134">
      <formula1>$A$11:$A$39</formula1>
    </dataValidation>
    <dataValidation type="list" allowBlank="1" showInputMessage="1" showErrorMessage="1" sqref="A126:A128 A144:A145 A120:A122 A96:A98 A90:A92 A84:A86 A78:A80 A103:A104 A132:A133">
      <formula1>$A$11:$A$37</formula1>
    </dataValidation>
    <dataValidation type="list" allowBlank="1" showInputMessage="1" showErrorMessage="1" sqref="A102">
      <formula1>$A$11:$A$38</formula1>
    </dataValidation>
    <dataValidation type="list" allowBlank="1" showInputMessage="1" showErrorMessage="1" sqref="A174:A176">
      <formula1>$A$11:$A$55</formula1>
    </dataValidation>
    <dataValidation type="list" allowBlank="1" showInputMessage="1" showErrorMessage="1" sqref="A216:A218 A234:A236 A222:A224 A198:A200 A192:A194 A186:A188 A180:A182 A204:A206 A168:A170 A162:A164 A156:A158 A150:A152 A146 A138:A140 A210:A212 A228:A230">
      <formula1>$A$11:$A$68</formula1>
    </dataValidation>
  </dataValidations>
  <printOptions horizontalCentered="1"/>
  <pageMargins left="0.23622047244094491" right="0.23622047244094491" top="0.31496062992125984" bottom="0.31496062992125984" header="0.31496062992125984" footer="0.11811023622047245"/>
  <pageSetup paperSize="9" scale="79" fitToHeight="0" orientation="portrait" r:id="rId1"/>
  <headerFooter>
    <oddFooter>Página &amp;P de &amp;N</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9">
    <tabColor theme="4" tint="0.79998168889431442"/>
    <pageSetUpPr fitToPage="1"/>
  </sheetPr>
  <dimension ref="A1:X63"/>
  <sheetViews>
    <sheetView view="pageBreakPreview" zoomScale="60" zoomScaleNormal="85" workbookViewId="0">
      <selection activeCell="X9" sqref="X9"/>
    </sheetView>
  </sheetViews>
  <sheetFormatPr defaultRowHeight="15" x14ac:dyDescent="0.25"/>
  <cols>
    <col min="1" max="1" width="9.85546875" style="117" bestFit="1" customWidth="1"/>
    <col min="2" max="2" width="18.7109375" style="117" customWidth="1"/>
    <col min="3" max="3" width="34.140625" style="117" customWidth="1"/>
    <col min="4" max="4" width="9.5703125" style="117" bestFit="1" customWidth="1"/>
    <col min="5" max="5" width="16.7109375" style="117" bestFit="1" customWidth="1"/>
    <col min="6" max="6" width="15.140625" style="117" bestFit="1" customWidth="1"/>
    <col min="7" max="7" width="8.5703125" style="117" bestFit="1" customWidth="1"/>
    <col min="8" max="8" width="16.140625" style="117" bestFit="1" customWidth="1"/>
    <col min="9" max="9" width="15.140625" style="117" bestFit="1" customWidth="1"/>
    <col min="10" max="10" width="8.5703125" style="117" bestFit="1" customWidth="1"/>
    <col min="11" max="11" width="16.140625" style="117" bestFit="1" customWidth="1"/>
    <col min="12" max="12" width="15.140625" style="117" bestFit="1" customWidth="1"/>
    <col min="13" max="13" width="8.5703125" style="117" bestFit="1" customWidth="1"/>
    <col min="14" max="14" width="16.140625" style="117" bestFit="1" customWidth="1"/>
    <col min="15" max="15" width="15.140625" style="117" bestFit="1" customWidth="1"/>
    <col min="16" max="16" width="8.5703125" style="117" bestFit="1" customWidth="1"/>
    <col min="17" max="17" width="16.140625" style="117" bestFit="1" customWidth="1"/>
    <col min="18" max="18" width="15.140625" style="117" bestFit="1" customWidth="1"/>
    <col min="19" max="19" width="8.5703125" style="117" bestFit="1" customWidth="1"/>
    <col min="20" max="20" width="16.140625" style="117" bestFit="1" customWidth="1"/>
    <col min="21" max="21" width="15.5703125" style="117" customWidth="1"/>
    <col min="22" max="22" width="8.5703125" style="117" bestFit="1" customWidth="1"/>
    <col min="23" max="23" width="16.140625" style="117" bestFit="1" customWidth="1"/>
    <col min="24" max="24" width="9.28515625" style="117" customWidth="1"/>
    <col min="25" max="16384" width="9.140625" style="117"/>
  </cols>
  <sheetData>
    <row r="1" spans="1:24" ht="14.45" customHeight="1" x14ac:dyDescent="0.25">
      <c r="A1" s="552"/>
      <c r="B1" s="553"/>
      <c r="C1" s="694" t="s">
        <v>1</v>
      </c>
      <c r="D1" s="694"/>
      <c r="E1" s="694"/>
      <c r="F1" s="694"/>
      <c r="G1" s="694"/>
      <c r="H1" s="694"/>
      <c r="I1" s="694"/>
      <c r="J1" s="694"/>
      <c r="K1" s="694"/>
      <c r="L1" s="694"/>
      <c r="M1" s="694"/>
      <c r="N1" s="694"/>
      <c r="O1" s="694"/>
      <c r="P1" s="694"/>
      <c r="Q1" s="694"/>
      <c r="R1" s="694"/>
      <c r="S1" s="694"/>
      <c r="T1" s="694"/>
      <c r="U1" s="694"/>
      <c r="V1" s="694"/>
      <c r="W1" s="694"/>
      <c r="X1" s="694"/>
    </row>
    <row r="2" spans="1:24" ht="14.45" customHeight="1" x14ac:dyDescent="0.25">
      <c r="A2" s="554"/>
      <c r="B2" s="555"/>
      <c r="C2" s="695" t="s">
        <v>792</v>
      </c>
      <c r="D2" s="695"/>
      <c r="E2" s="695"/>
      <c r="F2" s="695"/>
      <c r="G2" s="695"/>
      <c r="H2" s="695"/>
      <c r="I2" s="695"/>
      <c r="J2" s="695"/>
      <c r="K2" s="695"/>
      <c r="L2" s="695"/>
      <c r="M2" s="695"/>
      <c r="N2" s="695"/>
      <c r="O2" s="695"/>
      <c r="P2" s="695"/>
      <c r="Q2" s="695"/>
      <c r="R2" s="695"/>
      <c r="S2" s="695"/>
      <c r="T2" s="695"/>
      <c r="U2" s="695"/>
      <c r="V2" s="695"/>
      <c r="W2" s="695"/>
      <c r="X2" s="695"/>
    </row>
    <row r="3" spans="1:24" ht="14.45" customHeight="1" x14ac:dyDescent="0.25">
      <c r="A3" s="556"/>
      <c r="B3" s="557"/>
      <c r="C3" s="694" t="s">
        <v>1321</v>
      </c>
      <c r="D3" s="694"/>
      <c r="E3" s="694"/>
      <c r="F3" s="694"/>
      <c r="G3" s="694"/>
      <c r="H3" s="694"/>
      <c r="I3" s="694"/>
      <c r="J3" s="694"/>
      <c r="K3" s="694"/>
      <c r="L3" s="694"/>
      <c r="M3" s="694"/>
      <c r="N3" s="694"/>
      <c r="O3" s="694"/>
      <c r="P3" s="694"/>
      <c r="Q3" s="694"/>
      <c r="R3" s="694"/>
      <c r="S3" s="694"/>
      <c r="T3" s="694"/>
      <c r="U3" s="694"/>
      <c r="V3" s="694"/>
      <c r="W3" s="694"/>
      <c r="X3" s="694"/>
    </row>
    <row r="4" spans="1:24" ht="20.45" customHeight="1" x14ac:dyDescent="0.25">
      <c r="A4" s="696" t="s">
        <v>18</v>
      </c>
      <c r="B4" s="697"/>
      <c r="C4" s="697"/>
      <c r="D4" s="697"/>
      <c r="E4" s="697"/>
      <c r="F4" s="697"/>
      <c r="G4" s="697"/>
      <c r="H4" s="697"/>
      <c r="I4" s="697"/>
      <c r="J4" s="697"/>
      <c r="K4" s="697"/>
      <c r="L4" s="697"/>
      <c r="M4" s="697"/>
      <c r="N4" s="697"/>
      <c r="O4" s="697"/>
      <c r="P4" s="697"/>
      <c r="Q4" s="697"/>
      <c r="R4" s="697"/>
      <c r="S4" s="697"/>
      <c r="T4" s="697"/>
      <c r="U4" s="697"/>
      <c r="V4" s="697"/>
      <c r="W4" s="697"/>
      <c r="X4" s="985"/>
    </row>
    <row r="5" spans="1:24" ht="14.45" customHeight="1" x14ac:dyDescent="0.25">
      <c r="A5" s="514" t="s">
        <v>59</v>
      </c>
      <c r="B5" s="1069" t="s">
        <v>891</v>
      </c>
      <c r="C5" s="1069"/>
      <c r="D5" s="1069"/>
      <c r="E5" s="1069"/>
      <c r="F5" s="1069"/>
      <c r="G5" s="1069"/>
      <c r="H5" s="1069"/>
      <c r="I5" s="1069"/>
      <c r="J5" s="1069"/>
      <c r="K5" s="1069"/>
      <c r="L5" s="1069"/>
      <c r="M5" s="1069"/>
      <c r="N5" s="1069"/>
      <c r="O5" s="1069"/>
      <c r="P5" s="1069"/>
      <c r="Q5" s="1069"/>
      <c r="R5" s="1069"/>
      <c r="S5" s="1069"/>
      <c r="T5" s="1069"/>
      <c r="U5" s="558" t="s">
        <v>42</v>
      </c>
      <c r="V5" s="559"/>
      <c r="W5" s="559"/>
      <c r="X5" s="516"/>
    </row>
    <row r="6" spans="1:24" ht="14.45" customHeight="1" x14ac:dyDescent="0.25">
      <c r="A6" s="514" t="s">
        <v>60</v>
      </c>
      <c r="B6" s="1069" t="s">
        <v>793</v>
      </c>
      <c r="C6" s="1069"/>
      <c r="D6" s="1069"/>
      <c r="E6" s="1069"/>
      <c r="F6" s="1069"/>
      <c r="G6" s="1069"/>
      <c r="H6" s="1069"/>
      <c r="I6" s="1069"/>
      <c r="J6" s="1069"/>
      <c r="K6" s="1069"/>
      <c r="L6" s="1069"/>
      <c r="M6" s="1069"/>
      <c r="N6" s="1069"/>
      <c r="O6" s="1069"/>
      <c r="P6" s="1069"/>
      <c r="Q6" s="1069"/>
      <c r="R6" s="1069"/>
      <c r="S6" s="1069"/>
      <c r="T6" s="1069"/>
      <c r="U6" s="560"/>
      <c r="V6" s="6"/>
      <c r="W6" s="6"/>
      <c r="X6" s="561"/>
    </row>
    <row r="7" spans="1:24" ht="14.45" customHeight="1" x14ac:dyDescent="0.25">
      <c r="A7" s="514" t="s">
        <v>61</v>
      </c>
      <c r="B7" s="1069" t="s">
        <v>890</v>
      </c>
      <c r="C7" s="1069"/>
      <c r="D7" s="1069"/>
      <c r="E7" s="1069"/>
      <c r="F7" s="1069"/>
      <c r="G7" s="1069"/>
      <c r="H7" s="1069"/>
      <c r="I7" s="1069"/>
      <c r="J7" s="1069"/>
      <c r="K7" s="1069"/>
      <c r="L7" s="1069"/>
      <c r="M7" s="1069"/>
      <c r="N7" s="1069"/>
      <c r="O7" s="1069"/>
      <c r="P7" s="1069"/>
      <c r="Q7" s="1069"/>
      <c r="R7" s="1069"/>
      <c r="S7" s="1069"/>
      <c r="T7" s="1069"/>
      <c r="U7" s="707" t="s">
        <v>886</v>
      </c>
      <c r="V7" s="708"/>
      <c r="W7" s="708"/>
      <c r="X7" s="709"/>
    </row>
    <row r="8" spans="1:24" ht="14.45" customHeight="1" x14ac:dyDescent="0.25">
      <c r="A8" s="514" t="s">
        <v>62</v>
      </c>
      <c r="B8" s="1069" t="s">
        <v>1322</v>
      </c>
      <c r="C8" s="1069"/>
      <c r="D8" s="1069"/>
      <c r="E8" s="1069"/>
      <c r="F8" s="1069"/>
      <c r="G8" s="1069"/>
      <c r="H8" s="1069"/>
      <c r="I8" s="1069"/>
      <c r="J8" s="1069"/>
      <c r="K8" s="1069"/>
      <c r="L8" s="1069"/>
      <c r="M8" s="1069"/>
      <c r="N8" s="1069"/>
      <c r="O8" s="1069"/>
      <c r="P8" s="1069"/>
      <c r="Q8" s="1069"/>
      <c r="R8" s="1069"/>
      <c r="S8" s="1069"/>
      <c r="T8" s="1069"/>
      <c r="U8" s="710"/>
      <c r="V8" s="711"/>
      <c r="W8" s="711"/>
      <c r="X8" s="712"/>
    </row>
    <row r="9" spans="1:24" ht="15" customHeight="1" x14ac:dyDescent="0.25">
      <c r="A9" s="1073" t="s">
        <v>5</v>
      </c>
      <c r="B9" s="1065" t="s">
        <v>6</v>
      </c>
      <c r="C9" s="1066"/>
      <c r="D9" s="1077" t="s">
        <v>0</v>
      </c>
      <c r="E9" s="1079" t="s">
        <v>19</v>
      </c>
      <c r="F9" s="1070" t="s">
        <v>7</v>
      </c>
      <c r="G9" s="1071"/>
      <c r="H9" s="1072"/>
      <c r="I9" s="1070" t="s">
        <v>43</v>
      </c>
      <c r="J9" s="1071"/>
      <c r="K9" s="1072"/>
      <c r="L9" s="1070" t="s">
        <v>44</v>
      </c>
      <c r="M9" s="1071"/>
      <c r="N9" s="1072"/>
      <c r="O9" s="1070" t="s">
        <v>58</v>
      </c>
      <c r="P9" s="1071"/>
      <c r="Q9" s="1072"/>
      <c r="R9" s="1070" t="s">
        <v>291</v>
      </c>
      <c r="S9" s="1071"/>
      <c r="T9" s="1072"/>
      <c r="U9" s="1070" t="s">
        <v>292</v>
      </c>
      <c r="V9" s="1071"/>
      <c r="W9" s="1072"/>
      <c r="X9" s="562" t="s">
        <v>221</v>
      </c>
    </row>
    <row r="10" spans="1:24" x14ac:dyDescent="0.25">
      <c r="A10" s="1074" t="s">
        <v>5</v>
      </c>
      <c r="B10" s="1067"/>
      <c r="C10" s="1068"/>
      <c r="D10" s="1078"/>
      <c r="E10" s="1080"/>
      <c r="F10" s="563" t="s">
        <v>20</v>
      </c>
      <c r="G10" s="563" t="s">
        <v>0</v>
      </c>
      <c r="H10" s="564" t="s">
        <v>30</v>
      </c>
      <c r="I10" s="563" t="s">
        <v>20</v>
      </c>
      <c r="J10" s="563" t="s">
        <v>0</v>
      </c>
      <c r="K10" s="564" t="s">
        <v>30</v>
      </c>
      <c r="L10" s="563" t="s">
        <v>20</v>
      </c>
      <c r="M10" s="563" t="s">
        <v>0</v>
      </c>
      <c r="N10" s="564" t="s">
        <v>30</v>
      </c>
      <c r="O10" s="563" t="s">
        <v>20</v>
      </c>
      <c r="P10" s="563" t="s">
        <v>0</v>
      </c>
      <c r="Q10" s="564" t="s">
        <v>30</v>
      </c>
      <c r="R10" s="563" t="s">
        <v>20</v>
      </c>
      <c r="S10" s="563" t="s">
        <v>0</v>
      </c>
      <c r="T10" s="564" t="s">
        <v>30</v>
      </c>
      <c r="U10" s="563" t="s">
        <v>20</v>
      </c>
      <c r="V10" s="563" t="s">
        <v>0</v>
      </c>
      <c r="W10" s="564" t="s">
        <v>30</v>
      </c>
      <c r="X10" s="565"/>
    </row>
    <row r="11" spans="1:24" x14ac:dyDescent="0.25">
      <c r="A11" s="566" t="s">
        <v>11</v>
      </c>
      <c r="B11" s="567" t="s">
        <v>4</v>
      </c>
      <c r="C11" s="568"/>
      <c r="D11" s="569">
        <v>5.1796864036644848E-3</v>
      </c>
      <c r="E11" s="570">
        <v>3885.2</v>
      </c>
      <c r="F11" s="571">
        <v>3885.2</v>
      </c>
      <c r="G11" s="572">
        <v>1</v>
      </c>
      <c r="H11" s="573">
        <v>1</v>
      </c>
      <c r="I11" s="571">
        <v>0</v>
      </c>
      <c r="J11" s="572"/>
      <c r="K11" s="573">
        <v>1</v>
      </c>
      <c r="L11" s="571">
        <v>0</v>
      </c>
      <c r="M11" s="572"/>
      <c r="N11" s="573">
        <v>1</v>
      </c>
      <c r="O11" s="571">
        <v>0</v>
      </c>
      <c r="P11" s="572"/>
      <c r="Q11" s="573">
        <v>1</v>
      </c>
      <c r="R11" s="571">
        <v>0</v>
      </c>
      <c r="S11" s="572"/>
      <c r="T11" s="573">
        <v>1</v>
      </c>
      <c r="U11" s="571">
        <v>0</v>
      </c>
      <c r="V11" s="572"/>
      <c r="W11" s="573">
        <v>1</v>
      </c>
      <c r="X11" s="574">
        <v>1</v>
      </c>
    </row>
    <row r="12" spans="1:24" x14ac:dyDescent="0.25">
      <c r="A12" s="566" t="s">
        <v>10</v>
      </c>
      <c r="B12" s="567" t="s">
        <v>794</v>
      </c>
      <c r="C12" s="568"/>
      <c r="D12" s="569">
        <v>1.9925207845382438E-2</v>
      </c>
      <c r="E12" s="570">
        <v>14945.579999999998</v>
      </c>
      <c r="F12" s="571">
        <v>14945.579999999998</v>
      </c>
      <c r="G12" s="572">
        <v>1</v>
      </c>
      <c r="H12" s="573">
        <v>1</v>
      </c>
      <c r="I12" s="571">
        <v>0</v>
      </c>
      <c r="J12" s="572"/>
      <c r="K12" s="573">
        <v>1</v>
      </c>
      <c r="L12" s="571">
        <v>0</v>
      </c>
      <c r="M12" s="572"/>
      <c r="N12" s="573">
        <v>1</v>
      </c>
      <c r="O12" s="571">
        <v>0</v>
      </c>
      <c r="P12" s="572"/>
      <c r="Q12" s="573">
        <v>1</v>
      </c>
      <c r="R12" s="571">
        <v>0</v>
      </c>
      <c r="S12" s="572"/>
      <c r="T12" s="573">
        <v>1</v>
      </c>
      <c r="U12" s="571">
        <v>0</v>
      </c>
      <c r="V12" s="572"/>
      <c r="W12" s="573">
        <v>1</v>
      </c>
      <c r="X12" s="574">
        <v>1</v>
      </c>
    </row>
    <row r="13" spans="1:24" x14ac:dyDescent="0.25">
      <c r="A13" s="566" t="s">
        <v>14</v>
      </c>
      <c r="B13" s="567" t="s">
        <v>394</v>
      </c>
      <c r="C13" s="575"/>
      <c r="D13" s="569">
        <v>7.2001440585282697E-2</v>
      </c>
      <c r="E13" s="570">
        <v>54007.130000000005</v>
      </c>
      <c r="F13" s="571">
        <v>37804.991000000002</v>
      </c>
      <c r="G13" s="572">
        <v>0.7</v>
      </c>
      <c r="H13" s="573">
        <v>0.7</v>
      </c>
      <c r="I13" s="571">
        <v>16202.139000000001</v>
      </c>
      <c r="J13" s="572">
        <v>0.3</v>
      </c>
      <c r="K13" s="573">
        <v>1</v>
      </c>
      <c r="L13" s="571">
        <v>0</v>
      </c>
      <c r="M13" s="572"/>
      <c r="N13" s="573">
        <v>1</v>
      </c>
      <c r="O13" s="571">
        <v>0</v>
      </c>
      <c r="P13" s="572"/>
      <c r="Q13" s="573">
        <v>1</v>
      </c>
      <c r="R13" s="571">
        <v>0</v>
      </c>
      <c r="S13" s="572"/>
      <c r="T13" s="573">
        <v>1</v>
      </c>
      <c r="U13" s="571">
        <v>0</v>
      </c>
      <c r="V13" s="572"/>
      <c r="W13" s="573">
        <v>1</v>
      </c>
      <c r="X13" s="574">
        <v>1</v>
      </c>
    </row>
    <row r="14" spans="1:24" x14ac:dyDescent="0.25">
      <c r="A14" s="566" t="s">
        <v>31</v>
      </c>
      <c r="B14" s="567" t="s">
        <v>844</v>
      </c>
      <c r="C14" s="575"/>
      <c r="D14" s="569">
        <v>1.3927279773271269E-2</v>
      </c>
      <c r="E14" s="570">
        <v>10446.630000000003</v>
      </c>
      <c r="F14" s="571">
        <v>0</v>
      </c>
      <c r="G14" s="572"/>
      <c r="H14" s="573">
        <v>0</v>
      </c>
      <c r="I14" s="571">
        <v>10446.630000000003</v>
      </c>
      <c r="J14" s="572">
        <v>1</v>
      </c>
      <c r="K14" s="573">
        <v>1</v>
      </c>
      <c r="L14" s="571">
        <v>0</v>
      </c>
      <c r="M14" s="572"/>
      <c r="N14" s="573">
        <v>1</v>
      </c>
      <c r="O14" s="571">
        <v>0</v>
      </c>
      <c r="P14" s="572"/>
      <c r="Q14" s="573">
        <v>1</v>
      </c>
      <c r="R14" s="571">
        <v>0</v>
      </c>
      <c r="S14" s="572"/>
      <c r="T14" s="573">
        <v>1</v>
      </c>
      <c r="U14" s="571">
        <v>0</v>
      </c>
      <c r="V14" s="572"/>
      <c r="W14" s="573">
        <v>1</v>
      </c>
      <c r="X14" s="574">
        <v>1</v>
      </c>
    </row>
    <row r="15" spans="1:24" x14ac:dyDescent="0.25">
      <c r="A15" s="566" t="s">
        <v>51</v>
      </c>
      <c r="B15" s="567" t="s">
        <v>111</v>
      </c>
      <c r="C15" s="575"/>
      <c r="D15" s="569">
        <v>8.7808429780973057E-2</v>
      </c>
      <c r="E15" s="570">
        <v>65863.7</v>
      </c>
      <c r="F15" s="571">
        <v>0</v>
      </c>
      <c r="G15" s="572"/>
      <c r="H15" s="573">
        <v>0</v>
      </c>
      <c r="I15" s="571">
        <v>19759.109999999997</v>
      </c>
      <c r="J15" s="572">
        <v>0.3</v>
      </c>
      <c r="K15" s="573">
        <v>0.3</v>
      </c>
      <c r="L15" s="571">
        <v>46104.59</v>
      </c>
      <c r="M15" s="572">
        <v>0.7</v>
      </c>
      <c r="N15" s="573">
        <v>1</v>
      </c>
      <c r="O15" s="571">
        <v>0</v>
      </c>
      <c r="P15" s="572"/>
      <c r="Q15" s="573">
        <v>1</v>
      </c>
      <c r="R15" s="571">
        <v>0</v>
      </c>
      <c r="S15" s="572"/>
      <c r="T15" s="573">
        <v>1</v>
      </c>
      <c r="U15" s="571">
        <v>0</v>
      </c>
      <c r="V15" s="572"/>
      <c r="W15" s="573">
        <v>1</v>
      </c>
      <c r="X15" s="574">
        <v>1</v>
      </c>
    </row>
    <row r="16" spans="1:24" x14ac:dyDescent="0.25">
      <c r="A16" s="566" t="s">
        <v>115</v>
      </c>
      <c r="B16" s="567" t="s">
        <v>113</v>
      </c>
      <c r="C16" s="575"/>
      <c r="D16" s="569">
        <v>4.8460691110310559E-2</v>
      </c>
      <c r="E16" s="570">
        <v>36349.590000000011</v>
      </c>
      <c r="F16" s="571">
        <v>0</v>
      </c>
      <c r="G16" s="572"/>
      <c r="H16" s="573">
        <v>0</v>
      </c>
      <c r="I16" s="571">
        <v>0</v>
      </c>
      <c r="J16" s="572"/>
      <c r="K16" s="573">
        <v>0</v>
      </c>
      <c r="L16" s="571">
        <v>25444.713000000007</v>
      </c>
      <c r="M16" s="572">
        <v>0.7</v>
      </c>
      <c r="N16" s="573">
        <v>0.7</v>
      </c>
      <c r="O16" s="571">
        <v>10904.877000000002</v>
      </c>
      <c r="P16" s="572">
        <v>0.3</v>
      </c>
      <c r="Q16" s="573">
        <v>1</v>
      </c>
      <c r="R16" s="571">
        <v>0</v>
      </c>
      <c r="S16" s="572"/>
      <c r="T16" s="573">
        <v>1</v>
      </c>
      <c r="U16" s="571">
        <v>0</v>
      </c>
      <c r="V16" s="572"/>
      <c r="W16" s="573">
        <v>1</v>
      </c>
      <c r="X16" s="574">
        <v>1</v>
      </c>
    </row>
    <row r="17" spans="1:24" x14ac:dyDescent="0.25">
      <c r="A17" s="566" t="s">
        <v>52</v>
      </c>
      <c r="B17" s="567" t="s">
        <v>116</v>
      </c>
      <c r="C17" s="575"/>
      <c r="D17" s="569">
        <v>7.1760467580685161E-2</v>
      </c>
      <c r="E17" s="570">
        <v>53826.38</v>
      </c>
      <c r="F17" s="571">
        <v>0</v>
      </c>
      <c r="G17" s="572"/>
      <c r="H17" s="573">
        <v>0</v>
      </c>
      <c r="I17" s="571">
        <v>0</v>
      </c>
      <c r="J17" s="572"/>
      <c r="K17" s="573">
        <v>0</v>
      </c>
      <c r="L17" s="571">
        <v>5382.6379999999999</v>
      </c>
      <c r="M17" s="572">
        <v>0.1</v>
      </c>
      <c r="N17" s="573">
        <v>0.1</v>
      </c>
      <c r="O17" s="571">
        <v>26913.19</v>
      </c>
      <c r="P17" s="572">
        <v>0.5</v>
      </c>
      <c r="Q17" s="573">
        <v>0.6</v>
      </c>
      <c r="R17" s="571">
        <v>21530.552</v>
      </c>
      <c r="S17" s="572">
        <v>0.4</v>
      </c>
      <c r="T17" s="573">
        <v>1</v>
      </c>
      <c r="U17" s="571">
        <v>0</v>
      </c>
      <c r="V17" s="572"/>
      <c r="W17" s="573">
        <v>1</v>
      </c>
      <c r="X17" s="574">
        <v>1</v>
      </c>
    </row>
    <row r="18" spans="1:24" x14ac:dyDescent="0.25">
      <c r="A18" s="566" t="s">
        <v>55</v>
      </c>
      <c r="B18" s="567" t="s">
        <v>121</v>
      </c>
      <c r="C18" s="568"/>
      <c r="D18" s="569">
        <v>8.4361322615565115E-2</v>
      </c>
      <c r="E18" s="570">
        <v>63278.080000000002</v>
      </c>
      <c r="F18" s="571">
        <v>0</v>
      </c>
      <c r="G18" s="572"/>
      <c r="H18" s="573">
        <v>0</v>
      </c>
      <c r="I18" s="571">
        <v>0</v>
      </c>
      <c r="J18" s="572"/>
      <c r="K18" s="573">
        <v>0</v>
      </c>
      <c r="L18" s="571">
        <v>6327.8080000000009</v>
      </c>
      <c r="M18" s="572">
        <v>0.1</v>
      </c>
      <c r="N18" s="573">
        <v>0.1</v>
      </c>
      <c r="O18" s="571">
        <v>25311.232000000004</v>
      </c>
      <c r="P18" s="572">
        <v>0.4</v>
      </c>
      <c r="Q18" s="573">
        <v>0.5</v>
      </c>
      <c r="R18" s="571">
        <v>31639.040000000001</v>
      </c>
      <c r="S18" s="572">
        <v>0.5</v>
      </c>
      <c r="T18" s="573">
        <v>1</v>
      </c>
      <c r="U18" s="571">
        <v>0</v>
      </c>
      <c r="V18" s="572"/>
      <c r="W18" s="573">
        <v>1</v>
      </c>
      <c r="X18" s="574">
        <v>1</v>
      </c>
    </row>
    <row r="19" spans="1:24" x14ac:dyDescent="0.25">
      <c r="A19" s="566" t="s">
        <v>128</v>
      </c>
      <c r="B19" s="567" t="s">
        <v>114</v>
      </c>
      <c r="C19" s="568"/>
      <c r="D19" s="569">
        <v>0.10487414463249063</v>
      </c>
      <c r="E19" s="570">
        <v>78664.42</v>
      </c>
      <c r="F19" s="571">
        <v>0</v>
      </c>
      <c r="G19" s="572"/>
      <c r="H19" s="573">
        <v>0</v>
      </c>
      <c r="I19" s="571">
        <v>0</v>
      </c>
      <c r="J19" s="572"/>
      <c r="K19" s="573">
        <v>0</v>
      </c>
      <c r="L19" s="571">
        <v>7866.442</v>
      </c>
      <c r="M19" s="572">
        <v>0.1</v>
      </c>
      <c r="N19" s="573">
        <v>0.1</v>
      </c>
      <c r="O19" s="571">
        <v>31465.768</v>
      </c>
      <c r="P19" s="572">
        <v>0.4</v>
      </c>
      <c r="Q19" s="573">
        <v>0.5</v>
      </c>
      <c r="R19" s="571">
        <v>39332.21</v>
      </c>
      <c r="S19" s="572">
        <v>0.5</v>
      </c>
      <c r="T19" s="573">
        <v>1</v>
      </c>
      <c r="U19" s="571">
        <v>0</v>
      </c>
      <c r="V19" s="572"/>
      <c r="W19" s="573">
        <v>1</v>
      </c>
      <c r="X19" s="574">
        <v>1</v>
      </c>
    </row>
    <row r="20" spans="1:24" x14ac:dyDescent="0.25">
      <c r="A20" s="566" t="s">
        <v>132</v>
      </c>
      <c r="B20" s="567" t="s">
        <v>127</v>
      </c>
      <c r="C20" s="575"/>
      <c r="D20" s="569">
        <v>2.3639525076137466E-2</v>
      </c>
      <c r="E20" s="570">
        <v>17731.629999999997</v>
      </c>
      <c r="F20" s="571">
        <v>0</v>
      </c>
      <c r="G20" s="572"/>
      <c r="H20" s="573">
        <v>0</v>
      </c>
      <c r="I20" s="571">
        <v>1773.1629999999998</v>
      </c>
      <c r="J20" s="572">
        <v>0.1</v>
      </c>
      <c r="K20" s="573">
        <v>0.1</v>
      </c>
      <c r="L20" s="571">
        <v>0</v>
      </c>
      <c r="M20" s="572"/>
      <c r="N20" s="573">
        <v>0.1</v>
      </c>
      <c r="O20" s="571">
        <v>0</v>
      </c>
      <c r="P20" s="572"/>
      <c r="Q20" s="573">
        <v>0.1</v>
      </c>
      <c r="R20" s="571">
        <v>5319.4889999999987</v>
      </c>
      <c r="S20" s="572">
        <v>0.3</v>
      </c>
      <c r="T20" s="573">
        <v>0.4</v>
      </c>
      <c r="U20" s="571">
        <v>10638.977999999997</v>
      </c>
      <c r="V20" s="572">
        <v>0.6</v>
      </c>
      <c r="W20" s="573">
        <v>1</v>
      </c>
      <c r="X20" s="574">
        <v>1</v>
      </c>
    </row>
    <row r="21" spans="1:24" x14ac:dyDescent="0.25">
      <c r="A21" s="566" t="s">
        <v>133</v>
      </c>
      <c r="B21" s="567" t="s">
        <v>129</v>
      </c>
      <c r="C21" s="575"/>
      <c r="D21" s="569">
        <v>1.4819393166114908E-2</v>
      </c>
      <c r="E21" s="570">
        <v>11115.789999999999</v>
      </c>
      <c r="F21" s="571">
        <v>0</v>
      </c>
      <c r="G21" s="572"/>
      <c r="H21" s="573">
        <v>0</v>
      </c>
      <c r="I21" s="571">
        <v>0</v>
      </c>
      <c r="J21" s="572"/>
      <c r="K21" s="573">
        <v>0</v>
      </c>
      <c r="L21" s="571">
        <v>0</v>
      </c>
      <c r="M21" s="572"/>
      <c r="N21" s="573">
        <v>0</v>
      </c>
      <c r="O21" s="571">
        <v>0</v>
      </c>
      <c r="P21" s="572"/>
      <c r="Q21" s="573">
        <v>0</v>
      </c>
      <c r="R21" s="571">
        <v>0</v>
      </c>
      <c r="S21" s="572"/>
      <c r="T21" s="573">
        <v>0</v>
      </c>
      <c r="U21" s="571">
        <v>11115.789999999999</v>
      </c>
      <c r="V21" s="572">
        <v>1</v>
      </c>
      <c r="W21" s="573">
        <v>1</v>
      </c>
      <c r="X21" s="574">
        <v>1</v>
      </c>
    </row>
    <row r="22" spans="1:24" x14ac:dyDescent="0.25">
      <c r="A22" s="566" t="s">
        <v>136</v>
      </c>
      <c r="B22" s="567" t="s">
        <v>131</v>
      </c>
      <c r="C22" s="575"/>
      <c r="D22" s="569">
        <v>1.7782807851312438E-2</v>
      </c>
      <c r="E22" s="570">
        <v>13338.599999999997</v>
      </c>
      <c r="F22" s="571">
        <v>0</v>
      </c>
      <c r="G22" s="572"/>
      <c r="H22" s="573">
        <v>0</v>
      </c>
      <c r="I22" s="571">
        <v>0</v>
      </c>
      <c r="J22" s="572"/>
      <c r="K22" s="573">
        <v>0</v>
      </c>
      <c r="L22" s="571">
        <v>0</v>
      </c>
      <c r="M22" s="572"/>
      <c r="N22" s="573">
        <v>0</v>
      </c>
      <c r="O22" s="571">
        <v>0</v>
      </c>
      <c r="P22" s="572"/>
      <c r="Q22" s="573">
        <v>0</v>
      </c>
      <c r="R22" s="571">
        <v>0</v>
      </c>
      <c r="S22" s="572"/>
      <c r="T22" s="573">
        <v>0</v>
      </c>
      <c r="U22" s="571">
        <v>13338.599999999997</v>
      </c>
      <c r="V22" s="572">
        <v>1</v>
      </c>
      <c r="W22" s="573">
        <v>1</v>
      </c>
      <c r="X22" s="574">
        <v>1</v>
      </c>
    </row>
    <row r="23" spans="1:24" x14ac:dyDescent="0.25">
      <c r="A23" s="566" t="s">
        <v>139</v>
      </c>
      <c r="B23" s="567" t="s">
        <v>134</v>
      </c>
      <c r="C23" s="575"/>
      <c r="D23" s="569">
        <v>0.12006000341135115</v>
      </c>
      <c r="E23" s="570">
        <v>90055.089999999982</v>
      </c>
      <c r="F23" s="571">
        <v>0</v>
      </c>
      <c r="G23" s="572"/>
      <c r="H23" s="573">
        <v>0</v>
      </c>
      <c r="I23" s="571">
        <v>9005.5089999999982</v>
      </c>
      <c r="J23" s="572">
        <v>0.1</v>
      </c>
      <c r="K23" s="573">
        <v>0.1</v>
      </c>
      <c r="L23" s="571">
        <v>0</v>
      </c>
      <c r="M23" s="572"/>
      <c r="N23" s="573">
        <v>0.1</v>
      </c>
      <c r="O23" s="571">
        <v>0</v>
      </c>
      <c r="P23" s="572"/>
      <c r="Q23" s="573">
        <v>0.1</v>
      </c>
      <c r="R23" s="571">
        <v>40524.790499999996</v>
      </c>
      <c r="S23" s="572">
        <v>0.45</v>
      </c>
      <c r="T23" s="573">
        <v>0.55000000000000004</v>
      </c>
      <c r="U23" s="571">
        <v>40524.790499999996</v>
      </c>
      <c r="V23" s="572">
        <v>0.45</v>
      </c>
      <c r="W23" s="573">
        <v>1</v>
      </c>
      <c r="X23" s="574">
        <v>1</v>
      </c>
    </row>
    <row r="24" spans="1:24" x14ac:dyDescent="0.25">
      <c r="A24" s="566" t="s">
        <v>140</v>
      </c>
      <c r="B24" s="567" t="s">
        <v>137</v>
      </c>
      <c r="C24" s="575"/>
      <c r="D24" s="569">
        <v>2.0002745825727631E-2</v>
      </c>
      <c r="E24" s="570">
        <v>15003.740000000002</v>
      </c>
      <c r="F24" s="571">
        <v>0</v>
      </c>
      <c r="G24" s="572"/>
      <c r="H24" s="573">
        <v>0</v>
      </c>
      <c r="I24" s="571">
        <v>1500.3740000000003</v>
      </c>
      <c r="J24" s="572">
        <v>0.1</v>
      </c>
      <c r="K24" s="573">
        <v>0.1</v>
      </c>
      <c r="L24" s="571">
        <v>0</v>
      </c>
      <c r="M24" s="572"/>
      <c r="N24" s="573">
        <v>0.1</v>
      </c>
      <c r="O24" s="571">
        <v>0</v>
      </c>
      <c r="P24" s="572"/>
      <c r="Q24" s="573">
        <v>0.1</v>
      </c>
      <c r="R24" s="571">
        <v>6751.6830000000009</v>
      </c>
      <c r="S24" s="572">
        <v>0.45</v>
      </c>
      <c r="T24" s="573">
        <v>0.55000000000000004</v>
      </c>
      <c r="U24" s="571">
        <v>6751.6830000000009</v>
      </c>
      <c r="V24" s="572">
        <v>0.45</v>
      </c>
      <c r="W24" s="573">
        <v>1</v>
      </c>
      <c r="X24" s="574">
        <v>1</v>
      </c>
    </row>
    <row r="25" spans="1:24" x14ac:dyDescent="0.25">
      <c r="A25" s="566" t="s">
        <v>166</v>
      </c>
      <c r="B25" s="567" t="s">
        <v>138</v>
      </c>
      <c r="C25" s="575"/>
      <c r="D25" s="569">
        <v>5.3353356334667687E-3</v>
      </c>
      <c r="E25" s="570">
        <v>4001.9500000000003</v>
      </c>
      <c r="F25" s="571">
        <v>0</v>
      </c>
      <c r="G25" s="572"/>
      <c r="H25" s="573">
        <v>0</v>
      </c>
      <c r="I25" s="571">
        <v>800.3900000000001</v>
      </c>
      <c r="J25" s="572">
        <v>0.2</v>
      </c>
      <c r="K25" s="573">
        <v>0.2</v>
      </c>
      <c r="L25" s="571">
        <v>0</v>
      </c>
      <c r="M25" s="572"/>
      <c r="N25" s="573">
        <v>0.2</v>
      </c>
      <c r="O25" s="571">
        <v>0</v>
      </c>
      <c r="P25" s="572"/>
      <c r="Q25" s="573">
        <v>0.2</v>
      </c>
      <c r="R25" s="571">
        <v>0</v>
      </c>
      <c r="S25" s="572"/>
      <c r="T25" s="573">
        <v>0.2</v>
      </c>
      <c r="U25" s="571">
        <v>3201.5600000000004</v>
      </c>
      <c r="V25" s="572">
        <v>0.8</v>
      </c>
      <c r="W25" s="573">
        <v>1</v>
      </c>
      <c r="X25" s="574">
        <v>1</v>
      </c>
    </row>
    <row r="26" spans="1:24" x14ac:dyDescent="0.25">
      <c r="A26" s="566" t="s">
        <v>168</v>
      </c>
      <c r="B26" s="567" t="s">
        <v>142</v>
      </c>
      <c r="C26" s="575"/>
      <c r="D26" s="569">
        <v>1.7273384920265335E-2</v>
      </c>
      <c r="E26" s="570">
        <v>12956.490000000002</v>
      </c>
      <c r="F26" s="571">
        <v>0</v>
      </c>
      <c r="G26" s="572"/>
      <c r="H26" s="573">
        <v>0</v>
      </c>
      <c r="I26" s="571">
        <v>0</v>
      </c>
      <c r="J26" s="572"/>
      <c r="K26" s="573">
        <v>0</v>
      </c>
      <c r="L26" s="571">
        <v>0</v>
      </c>
      <c r="M26" s="572"/>
      <c r="N26" s="573">
        <v>0</v>
      </c>
      <c r="O26" s="571">
        <v>0</v>
      </c>
      <c r="P26" s="572"/>
      <c r="Q26" s="573">
        <v>0</v>
      </c>
      <c r="R26" s="571">
        <v>0</v>
      </c>
      <c r="S26" s="572"/>
      <c r="T26" s="573">
        <v>0</v>
      </c>
      <c r="U26" s="571">
        <v>0</v>
      </c>
      <c r="V26" s="572"/>
      <c r="W26" s="573">
        <v>0</v>
      </c>
      <c r="X26" s="574">
        <v>0</v>
      </c>
    </row>
    <row r="27" spans="1:24" x14ac:dyDescent="0.25">
      <c r="A27" s="566" t="s">
        <v>170</v>
      </c>
      <c r="B27" s="567" t="s">
        <v>144</v>
      </c>
      <c r="C27" s="575"/>
      <c r="D27" s="569">
        <v>0.19842603765908781</v>
      </c>
      <c r="E27" s="570">
        <v>148836.19999999998</v>
      </c>
      <c r="F27" s="571">
        <v>0</v>
      </c>
      <c r="G27" s="572"/>
      <c r="H27" s="573">
        <v>0</v>
      </c>
      <c r="I27" s="571">
        <v>0</v>
      </c>
      <c r="J27" s="572"/>
      <c r="K27" s="573">
        <v>0</v>
      </c>
      <c r="L27" s="571">
        <v>0</v>
      </c>
      <c r="M27" s="572"/>
      <c r="N27" s="573">
        <v>0</v>
      </c>
      <c r="O27" s="571">
        <v>0</v>
      </c>
      <c r="P27" s="572"/>
      <c r="Q27" s="573">
        <v>0</v>
      </c>
      <c r="R27" s="571">
        <v>0</v>
      </c>
      <c r="S27" s="572"/>
      <c r="T27" s="573">
        <v>0</v>
      </c>
      <c r="U27" s="571">
        <v>0</v>
      </c>
      <c r="V27" s="572"/>
      <c r="W27" s="573">
        <v>0</v>
      </c>
      <c r="X27" s="574">
        <v>0</v>
      </c>
    </row>
    <row r="28" spans="1:24" x14ac:dyDescent="0.25">
      <c r="A28" s="566" t="s">
        <v>173</v>
      </c>
      <c r="B28" s="567" t="s">
        <v>283</v>
      </c>
      <c r="C28" s="575"/>
      <c r="D28" s="569">
        <v>1.9544223859081812E-2</v>
      </c>
      <c r="E28" s="570">
        <v>14659.81</v>
      </c>
      <c r="F28" s="571">
        <v>0</v>
      </c>
      <c r="G28" s="572"/>
      <c r="H28" s="573">
        <v>0</v>
      </c>
      <c r="I28" s="571">
        <v>0</v>
      </c>
      <c r="J28" s="572"/>
      <c r="K28" s="573">
        <v>0</v>
      </c>
      <c r="L28" s="571">
        <v>0</v>
      </c>
      <c r="M28" s="572"/>
      <c r="N28" s="573">
        <v>0</v>
      </c>
      <c r="O28" s="571">
        <v>0</v>
      </c>
      <c r="P28" s="572"/>
      <c r="Q28" s="573">
        <v>0</v>
      </c>
      <c r="R28" s="571">
        <v>0</v>
      </c>
      <c r="S28" s="572"/>
      <c r="T28" s="573">
        <v>0</v>
      </c>
      <c r="U28" s="571">
        <v>0</v>
      </c>
      <c r="V28" s="572"/>
      <c r="W28" s="573">
        <v>0</v>
      </c>
      <c r="X28" s="574">
        <v>0</v>
      </c>
    </row>
    <row r="29" spans="1:24" x14ac:dyDescent="0.25">
      <c r="A29" s="566" t="s">
        <v>284</v>
      </c>
      <c r="B29" s="567" t="s">
        <v>143</v>
      </c>
      <c r="C29" s="575"/>
      <c r="D29" s="569">
        <v>7.4263947124216826E-3</v>
      </c>
      <c r="E29" s="570">
        <v>5570.42</v>
      </c>
      <c r="F29" s="571">
        <v>0</v>
      </c>
      <c r="G29" s="572"/>
      <c r="H29" s="573">
        <v>0</v>
      </c>
      <c r="I29" s="571">
        <v>0</v>
      </c>
      <c r="J29" s="572"/>
      <c r="K29" s="573">
        <v>0</v>
      </c>
      <c r="L29" s="571">
        <v>0</v>
      </c>
      <c r="M29" s="572"/>
      <c r="N29" s="573">
        <v>0</v>
      </c>
      <c r="O29" s="571">
        <v>0</v>
      </c>
      <c r="P29" s="572"/>
      <c r="Q29" s="573">
        <v>0</v>
      </c>
      <c r="R29" s="571">
        <v>0</v>
      </c>
      <c r="S29" s="572"/>
      <c r="T29" s="573">
        <v>0</v>
      </c>
      <c r="U29" s="571">
        <v>0</v>
      </c>
      <c r="V29" s="572"/>
      <c r="W29" s="573">
        <v>0</v>
      </c>
      <c r="X29" s="574">
        <v>0</v>
      </c>
    </row>
    <row r="30" spans="1:24" x14ac:dyDescent="0.25">
      <c r="A30" s="566" t="s">
        <v>181</v>
      </c>
      <c r="B30" s="567" t="s">
        <v>154</v>
      </c>
      <c r="C30" s="575"/>
      <c r="D30" s="569">
        <v>4.6261697456239641E-2</v>
      </c>
      <c r="E30" s="570">
        <v>34700.160000000003</v>
      </c>
      <c r="F30" s="571">
        <v>4337.5200000000004</v>
      </c>
      <c r="G30" s="572">
        <v>0.125</v>
      </c>
      <c r="H30" s="573">
        <v>0.125</v>
      </c>
      <c r="I30" s="571">
        <v>4337.5200000000004</v>
      </c>
      <c r="J30" s="572">
        <v>0.125</v>
      </c>
      <c r="K30" s="573">
        <v>0.25</v>
      </c>
      <c r="L30" s="571">
        <v>4337.5200000000004</v>
      </c>
      <c r="M30" s="572">
        <v>0.125</v>
      </c>
      <c r="N30" s="573">
        <v>0.375</v>
      </c>
      <c r="O30" s="571">
        <v>4337.5200000000004</v>
      </c>
      <c r="P30" s="572">
        <v>0.125</v>
      </c>
      <c r="Q30" s="573">
        <v>0.5</v>
      </c>
      <c r="R30" s="571">
        <v>4337.5200000000004</v>
      </c>
      <c r="S30" s="572">
        <v>0.125</v>
      </c>
      <c r="T30" s="573">
        <v>0.625</v>
      </c>
      <c r="U30" s="571">
        <v>4337.5200000000004</v>
      </c>
      <c r="V30" s="572">
        <v>0.125</v>
      </c>
      <c r="W30" s="573">
        <v>0.75</v>
      </c>
      <c r="X30" s="574">
        <v>0.75</v>
      </c>
    </row>
    <row r="31" spans="1:24" x14ac:dyDescent="0.25">
      <c r="A31" s="566" t="s">
        <v>183</v>
      </c>
      <c r="B31" s="567" t="s">
        <v>153</v>
      </c>
      <c r="C31" s="575"/>
      <c r="D31" s="569">
        <v>1.1297801011678663E-3</v>
      </c>
      <c r="E31" s="570">
        <v>847.43</v>
      </c>
      <c r="F31" s="571">
        <v>0</v>
      </c>
      <c r="G31" s="572"/>
      <c r="H31" s="573">
        <v>0</v>
      </c>
      <c r="I31" s="571">
        <v>0</v>
      </c>
      <c r="J31" s="572"/>
      <c r="K31" s="573">
        <v>0</v>
      </c>
      <c r="L31" s="571">
        <v>0</v>
      </c>
      <c r="M31" s="572"/>
      <c r="N31" s="573">
        <v>0</v>
      </c>
      <c r="O31" s="571">
        <v>0</v>
      </c>
      <c r="P31" s="572"/>
      <c r="Q31" s="573">
        <v>0</v>
      </c>
      <c r="R31" s="571">
        <v>0</v>
      </c>
      <c r="S31" s="572"/>
      <c r="T31" s="573">
        <v>0</v>
      </c>
      <c r="U31" s="571">
        <v>0</v>
      </c>
      <c r="V31" s="572"/>
      <c r="W31" s="573">
        <v>0</v>
      </c>
      <c r="X31" s="574">
        <v>0</v>
      </c>
    </row>
    <row r="32" spans="1:24" x14ac:dyDescent="0.25">
      <c r="A32" s="576"/>
      <c r="B32" s="577"/>
      <c r="C32" s="577"/>
      <c r="D32" s="578">
        <v>0.99999999999999989</v>
      </c>
      <c r="E32" s="579">
        <v>750084.02</v>
      </c>
      <c r="F32" s="580"/>
      <c r="G32" s="581"/>
      <c r="H32" s="582"/>
      <c r="I32" s="580"/>
      <c r="J32" s="581"/>
      <c r="K32" s="583"/>
      <c r="L32" s="584"/>
      <c r="M32" s="585"/>
      <c r="N32" s="586"/>
      <c r="O32" s="584"/>
      <c r="P32" s="585"/>
      <c r="Q32" s="586"/>
      <c r="R32" s="587"/>
      <c r="S32" s="588"/>
      <c r="T32" s="589"/>
      <c r="U32" s="587"/>
      <c r="V32" s="572"/>
      <c r="W32" s="588"/>
      <c r="X32" s="590"/>
    </row>
    <row r="33" spans="1:24" x14ac:dyDescent="0.25">
      <c r="A33" s="591"/>
      <c r="B33" s="1085" t="s">
        <v>8</v>
      </c>
      <c r="C33" s="1085"/>
      <c r="D33" s="1085"/>
      <c r="E33" s="1086"/>
      <c r="F33" s="592">
        <v>60973.290999999997</v>
      </c>
      <c r="G33" s="593"/>
      <c r="H33" s="594"/>
      <c r="I33" s="592">
        <v>63824.835000000006</v>
      </c>
      <c r="J33" s="593"/>
      <c r="K33" s="594"/>
      <c r="L33" s="592">
        <v>95463.71100000001</v>
      </c>
      <c r="M33" s="593"/>
      <c r="N33" s="594"/>
      <c r="O33" s="592">
        <v>98932.587000000014</v>
      </c>
      <c r="P33" s="593"/>
      <c r="Q33" s="594"/>
      <c r="R33" s="592">
        <v>149435.28449999998</v>
      </c>
      <c r="S33" s="593"/>
      <c r="T33" s="594"/>
      <c r="U33" s="592">
        <v>89908.921499999997</v>
      </c>
      <c r="V33" s="593"/>
      <c r="W33" s="594"/>
      <c r="X33" s="590"/>
    </row>
    <row r="34" spans="1:24" x14ac:dyDescent="0.25">
      <c r="A34" s="595"/>
      <c r="B34" s="1075" t="s">
        <v>9</v>
      </c>
      <c r="C34" s="1075"/>
      <c r="D34" s="1075"/>
      <c r="E34" s="1076"/>
      <c r="F34" s="596">
        <v>60973.290999999997</v>
      </c>
      <c r="G34" s="597">
        <v>8.1288614840774764E-2</v>
      </c>
      <c r="H34" s="598">
        <v>8.1288614840774764E-2</v>
      </c>
      <c r="I34" s="596">
        <v>124798.126</v>
      </c>
      <c r="J34" s="597">
        <v>8.5090247623192936E-2</v>
      </c>
      <c r="K34" s="598">
        <v>0.16637886246396771</v>
      </c>
      <c r="L34" s="596">
        <v>220261.837</v>
      </c>
      <c r="M34" s="597">
        <v>0.12727069028880258</v>
      </c>
      <c r="N34" s="598">
        <v>0.29364955275277027</v>
      </c>
      <c r="O34" s="596">
        <v>319194.424</v>
      </c>
      <c r="P34" s="597">
        <v>0.13189534020468802</v>
      </c>
      <c r="Q34" s="598">
        <v>0.42554489295745829</v>
      </c>
      <c r="R34" s="596">
        <v>468629.70849999995</v>
      </c>
      <c r="S34" s="597">
        <v>0.19922472751785858</v>
      </c>
      <c r="T34" s="598">
        <v>0.62476962047531681</v>
      </c>
      <c r="U34" s="596">
        <v>558538.62999999989</v>
      </c>
      <c r="V34" s="597">
        <v>0.11986513390859865</v>
      </c>
      <c r="W34" s="598">
        <v>0.74463475438391546</v>
      </c>
      <c r="X34" s="590"/>
    </row>
    <row r="35" spans="1:24" ht="4.1500000000000004" customHeight="1" x14ac:dyDescent="0.25">
      <c r="A35" s="599"/>
      <c r="B35" s="600"/>
      <c r="C35" s="600"/>
      <c r="D35" s="601"/>
      <c r="E35" s="602"/>
      <c r="F35" s="603"/>
      <c r="G35" s="603"/>
      <c r="H35" s="604"/>
      <c r="I35" s="605"/>
      <c r="J35" s="605"/>
      <c r="K35" s="605"/>
      <c r="L35" s="605"/>
      <c r="M35" s="605"/>
      <c r="N35" s="605"/>
      <c r="O35" s="605"/>
      <c r="P35" s="605"/>
      <c r="Q35" s="605"/>
      <c r="R35" s="605"/>
      <c r="S35" s="605"/>
      <c r="T35" s="605"/>
      <c r="U35" s="605"/>
      <c r="V35" s="605"/>
      <c r="W35" s="605"/>
      <c r="X35" s="606"/>
    </row>
    <row r="36" spans="1:24" x14ac:dyDescent="0.25">
      <c r="A36" s="1083" t="s">
        <v>5</v>
      </c>
      <c r="B36" s="718" t="s">
        <v>6</v>
      </c>
      <c r="C36" s="1087"/>
      <c r="D36" s="1090" t="s">
        <v>0</v>
      </c>
      <c r="E36" s="1092" t="s">
        <v>19</v>
      </c>
      <c r="F36" s="1070" t="s">
        <v>293</v>
      </c>
      <c r="G36" s="1071"/>
      <c r="H36" s="1072"/>
      <c r="I36" s="1070" t="s">
        <v>294</v>
      </c>
      <c r="J36" s="1071"/>
      <c r="K36" s="1072"/>
      <c r="L36" s="607" t="s">
        <v>221</v>
      </c>
      <c r="M36" s="608"/>
      <c r="N36" s="608"/>
      <c r="O36" s="1084"/>
      <c r="P36" s="1084"/>
      <c r="Q36" s="1084"/>
      <c r="R36" s="1084"/>
      <c r="S36" s="1084"/>
      <c r="T36" s="1084"/>
      <c r="U36" s="1084"/>
      <c r="V36" s="1084"/>
      <c r="W36" s="1084"/>
      <c r="X36" s="609"/>
    </row>
    <row r="37" spans="1:24" x14ac:dyDescent="0.25">
      <c r="A37" s="1083" t="s">
        <v>5</v>
      </c>
      <c r="B37" s="1088"/>
      <c r="C37" s="1089"/>
      <c r="D37" s="1091"/>
      <c r="E37" s="1093"/>
      <c r="F37" s="563" t="s">
        <v>20</v>
      </c>
      <c r="G37" s="563" t="s">
        <v>0</v>
      </c>
      <c r="H37" s="564" t="s">
        <v>30</v>
      </c>
      <c r="I37" s="563" t="s">
        <v>20</v>
      </c>
      <c r="J37" s="563" t="s">
        <v>0</v>
      </c>
      <c r="K37" s="564" t="s">
        <v>30</v>
      </c>
      <c r="L37" s="610"/>
      <c r="M37" s="611"/>
      <c r="N37" s="611"/>
      <c r="O37" s="611"/>
      <c r="P37" s="611"/>
      <c r="Q37" s="611"/>
      <c r="R37" s="611"/>
      <c r="S37" s="611"/>
      <c r="T37" s="611"/>
      <c r="U37" s="611"/>
      <c r="V37" s="611"/>
      <c r="W37" s="611"/>
      <c r="X37" s="612"/>
    </row>
    <row r="38" spans="1:24" x14ac:dyDescent="0.25">
      <c r="A38" s="613" t="s">
        <v>11</v>
      </c>
      <c r="B38" s="567" t="s">
        <v>4</v>
      </c>
      <c r="C38" s="568"/>
      <c r="D38" s="569">
        <v>5.1796864036644848E-3</v>
      </c>
      <c r="E38" s="570">
        <v>3885.2</v>
      </c>
      <c r="F38" s="571">
        <v>0</v>
      </c>
      <c r="G38" s="572"/>
      <c r="H38" s="573">
        <v>1</v>
      </c>
      <c r="I38" s="571">
        <v>0</v>
      </c>
      <c r="J38" s="572"/>
      <c r="K38" s="573">
        <v>1</v>
      </c>
      <c r="L38" s="614">
        <v>1</v>
      </c>
      <c r="M38" s="615"/>
      <c r="N38" s="615"/>
      <c r="O38" s="616"/>
      <c r="P38" s="615"/>
      <c r="Q38" s="615"/>
      <c r="R38" s="616"/>
      <c r="S38" s="615"/>
      <c r="T38" s="615"/>
      <c r="U38" s="616"/>
      <c r="V38" s="615"/>
      <c r="W38" s="615"/>
      <c r="X38" s="617"/>
    </row>
    <row r="39" spans="1:24" x14ac:dyDescent="0.25">
      <c r="A39" s="613" t="s">
        <v>10</v>
      </c>
      <c r="B39" s="567" t="s">
        <v>794</v>
      </c>
      <c r="C39" s="568"/>
      <c r="D39" s="569">
        <v>1.9925207845382438E-2</v>
      </c>
      <c r="E39" s="570">
        <v>14945.579999999998</v>
      </c>
      <c r="F39" s="571">
        <v>0</v>
      </c>
      <c r="G39" s="572"/>
      <c r="H39" s="573">
        <v>1</v>
      </c>
      <c r="I39" s="571">
        <v>0</v>
      </c>
      <c r="J39" s="572"/>
      <c r="K39" s="573">
        <v>1</v>
      </c>
      <c r="L39" s="614">
        <v>1</v>
      </c>
      <c r="M39" s="615"/>
      <c r="N39" s="615"/>
      <c r="O39" s="616"/>
      <c r="P39" s="615"/>
      <c r="Q39" s="615"/>
      <c r="R39" s="616"/>
      <c r="S39" s="615"/>
      <c r="T39" s="615"/>
      <c r="U39" s="616"/>
      <c r="V39" s="615"/>
      <c r="W39" s="615"/>
      <c r="X39" s="617"/>
    </row>
    <row r="40" spans="1:24" x14ac:dyDescent="0.25">
      <c r="A40" s="613" t="s">
        <v>14</v>
      </c>
      <c r="B40" s="567" t="s">
        <v>394</v>
      </c>
      <c r="C40" s="575"/>
      <c r="D40" s="569">
        <v>7.2001440585282697E-2</v>
      </c>
      <c r="E40" s="570">
        <v>54007.130000000005</v>
      </c>
      <c r="F40" s="571">
        <v>0</v>
      </c>
      <c r="G40" s="572"/>
      <c r="H40" s="573">
        <v>1</v>
      </c>
      <c r="I40" s="571">
        <v>0</v>
      </c>
      <c r="J40" s="572"/>
      <c r="K40" s="573">
        <v>1</v>
      </c>
      <c r="L40" s="614">
        <v>1</v>
      </c>
      <c r="M40" s="615"/>
      <c r="N40" s="615"/>
      <c r="O40" s="616"/>
      <c r="P40" s="615"/>
      <c r="Q40" s="615"/>
      <c r="R40" s="616"/>
      <c r="S40" s="615"/>
      <c r="T40" s="615"/>
      <c r="U40" s="616"/>
      <c r="V40" s="615"/>
      <c r="W40" s="615"/>
      <c r="X40" s="617"/>
    </row>
    <row r="41" spans="1:24" x14ac:dyDescent="0.25">
      <c r="A41" s="613" t="s">
        <v>31</v>
      </c>
      <c r="B41" s="567" t="s">
        <v>844</v>
      </c>
      <c r="C41" s="575"/>
      <c r="D41" s="569">
        <v>1.3927279773271269E-2</v>
      </c>
      <c r="E41" s="570">
        <v>10446.630000000003</v>
      </c>
      <c r="F41" s="571">
        <v>0</v>
      </c>
      <c r="G41" s="572"/>
      <c r="H41" s="573">
        <v>1</v>
      </c>
      <c r="I41" s="571">
        <v>0</v>
      </c>
      <c r="J41" s="572"/>
      <c r="K41" s="573">
        <v>1</v>
      </c>
      <c r="L41" s="614">
        <v>1</v>
      </c>
      <c r="M41" s="615"/>
      <c r="N41" s="615"/>
      <c r="O41" s="616"/>
      <c r="P41" s="615"/>
      <c r="Q41" s="615"/>
      <c r="R41" s="616"/>
      <c r="S41" s="615"/>
      <c r="T41" s="615"/>
      <c r="U41" s="616"/>
      <c r="V41" s="615"/>
      <c r="W41" s="615"/>
      <c r="X41" s="617"/>
    </row>
    <row r="42" spans="1:24" x14ac:dyDescent="0.25">
      <c r="A42" s="613" t="s">
        <v>51</v>
      </c>
      <c r="B42" s="567" t="s">
        <v>111</v>
      </c>
      <c r="C42" s="575"/>
      <c r="D42" s="569">
        <v>8.7808429780973057E-2</v>
      </c>
      <c r="E42" s="570">
        <v>65863.7</v>
      </c>
      <c r="F42" s="571">
        <v>0</v>
      </c>
      <c r="G42" s="572"/>
      <c r="H42" s="573">
        <v>1</v>
      </c>
      <c r="I42" s="571">
        <v>0</v>
      </c>
      <c r="J42" s="572"/>
      <c r="K42" s="573">
        <v>1</v>
      </c>
      <c r="L42" s="614">
        <v>1</v>
      </c>
      <c r="M42" s="615"/>
      <c r="N42" s="615"/>
      <c r="O42" s="616"/>
      <c r="P42" s="615"/>
      <c r="Q42" s="615"/>
      <c r="R42" s="616"/>
      <c r="S42" s="615"/>
      <c r="T42" s="615"/>
      <c r="U42" s="616"/>
      <c r="V42" s="615"/>
      <c r="W42" s="615"/>
      <c r="X42" s="617"/>
    </row>
    <row r="43" spans="1:24" x14ac:dyDescent="0.25">
      <c r="A43" s="613" t="s">
        <v>115</v>
      </c>
      <c r="B43" s="567" t="s">
        <v>113</v>
      </c>
      <c r="C43" s="575"/>
      <c r="D43" s="569">
        <v>4.8460691110310559E-2</v>
      </c>
      <c r="E43" s="570">
        <v>36349.590000000011</v>
      </c>
      <c r="F43" s="571">
        <v>0</v>
      </c>
      <c r="G43" s="572"/>
      <c r="H43" s="573">
        <v>1</v>
      </c>
      <c r="I43" s="571">
        <v>0</v>
      </c>
      <c r="J43" s="572"/>
      <c r="K43" s="573">
        <v>1</v>
      </c>
      <c r="L43" s="614">
        <v>1</v>
      </c>
      <c r="M43" s="615"/>
      <c r="N43" s="615"/>
      <c r="O43" s="616"/>
      <c r="P43" s="615"/>
      <c r="Q43" s="615"/>
      <c r="R43" s="616"/>
      <c r="S43" s="615"/>
      <c r="T43" s="615"/>
      <c r="U43" s="616"/>
      <c r="V43" s="615"/>
      <c r="W43" s="615"/>
      <c r="X43" s="617"/>
    </row>
    <row r="44" spans="1:24" x14ac:dyDescent="0.25">
      <c r="A44" s="613" t="s">
        <v>52</v>
      </c>
      <c r="B44" s="567" t="s">
        <v>116</v>
      </c>
      <c r="C44" s="575"/>
      <c r="D44" s="569">
        <v>7.1760467580685161E-2</v>
      </c>
      <c r="E44" s="570">
        <v>53826.38</v>
      </c>
      <c r="F44" s="571">
        <v>0</v>
      </c>
      <c r="G44" s="572"/>
      <c r="H44" s="573">
        <v>1</v>
      </c>
      <c r="I44" s="571">
        <v>0</v>
      </c>
      <c r="J44" s="572"/>
      <c r="K44" s="573">
        <v>1</v>
      </c>
      <c r="L44" s="614">
        <v>1</v>
      </c>
      <c r="M44" s="615"/>
      <c r="N44" s="615"/>
      <c r="O44" s="616"/>
      <c r="P44" s="615"/>
      <c r="Q44" s="615"/>
      <c r="R44" s="616"/>
      <c r="S44" s="615"/>
      <c r="T44" s="615"/>
      <c r="U44" s="616"/>
      <c r="V44" s="615"/>
      <c r="W44" s="615"/>
      <c r="X44" s="617"/>
    </row>
    <row r="45" spans="1:24" x14ac:dyDescent="0.25">
      <c r="A45" s="613" t="s">
        <v>55</v>
      </c>
      <c r="B45" s="567" t="s">
        <v>121</v>
      </c>
      <c r="C45" s="568"/>
      <c r="D45" s="569">
        <v>8.4361322615565115E-2</v>
      </c>
      <c r="E45" s="570">
        <v>63278.080000000002</v>
      </c>
      <c r="F45" s="571">
        <v>0</v>
      </c>
      <c r="G45" s="572"/>
      <c r="H45" s="573">
        <v>1</v>
      </c>
      <c r="I45" s="571">
        <v>0</v>
      </c>
      <c r="J45" s="572"/>
      <c r="K45" s="573">
        <v>1</v>
      </c>
      <c r="L45" s="614">
        <v>1</v>
      </c>
      <c r="M45" s="615"/>
      <c r="N45" s="615"/>
      <c r="O45" s="616"/>
      <c r="P45" s="615"/>
      <c r="Q45" s="615"/>
      <c r="R45" s="616"/>
      <c r="S45" s="615"/>
      <c r="T45" s="615"/>
      <c r="U45" s="616"/>
      <c r="V45" s="615"/>
      <c r="W45" s="615"/>
      <c r="X45" s="617"/>
    </row>
    <row r="46" spans="1:24" x14ac:dyDescent="0.25">
      <c r="A46" s="613" t="s">
        <v>128</v>
      </c>
      <c r="B46" s="567" t="s">
        <v>114</v>
      </c>
      <c r="C46" s="568"/>
      <c r="D46" s="569">
        <v>0.10487414463249063</v>
      </c>
      <c r="E46" s="570">
        <v>78664.42</v>
      </c>
      <c r="F46" s="571">
        <v>0</v>
      </c>
      <c r="G46" s="572"/>
      <c r="H46" s="573">
        <v>1</v>
      </c>
      <c r="I46" s="571">
        <v>0</v>
      </c>
      <c r="J46" s="572"/>
      <c r="K46" s="573">
        <v>1</v>
      </c>
      <c r="L46" s="614">
        <v>1</v>
      </c>
      <c r="M46" s="615"/>
      <c r="N46" s="615"/>
      <c r="O46" s="616"/>
      <c r="P46" s="615"/>
      <c r="Q46" s="615"/>
      <c r="R46" s="616"/>
      <c r="S46" s="615"/>
      <c r="T46" s="615"/>
      <c r="U46" s="616"/>
      <c r="V46" s="615"/>
      <c r="W46" s="615"/>
      <c r="X46" s="617"/>
    </row>
    <row r="47" spans="1:24" x14ac:dyDescent="0.25">
      <c r="A47" s="613" t="s">
        <v>132</v>
      </c>
      <c r="B47" s="567" t="s">
        <v>127</v>
      </c>
      <c r="C47" s="575"/>
      <c r="D47" s="569">
        <v>2.3639525076137466E-2</v>
      </c>
      <c r="E47" s="570">
        <v>17731.629999999997</v>
      </c>
      <c r="F47" s="571">
        <v>0</v>
      </c>
      <c r="G47" s="572"/>
      <c r="H47" s="573">
        <v>1</v>
      </c>
      <c r="I47" s="571">
        <v>0</v>
      </c>
      <c r="J47" s="572"/>
      <c r="K47" s="573">
        <v>1</v>
      </c>
      <c r="L47" s="614">
        <v>1</v>
      </c>
      <c r="M47" s="615"/>
      <c r="N47" s="615"/>
      <c r="O47" s="616"/>
      <c r="P47" s="615"/>
      <c r="Q47" s="615"/>
      <c r="R47" s="616"/>
      <c r="S47" s="615"/>
      <c r="T47" s="615"/>
      <c r="U47" s="616"/>
      <c r="V47" s="615"/>
      <c r="W47" s="615"/>
      <c r="X47" s="617"/>
    </row>
    <row r="48" spans="1:24" x14ac:dyDescent="0.25">
      <c r="A48" s="613" t="s">
        <v>133</v>
      </c>
      <c r="B48" s="567" t="s">
        <v>129</v>
      </c>
      <c r="C48" s="575"/>
      <c r="D48" s="569">
        <v>1.4819393166114908E-2</v>
      </c>
      <c r="E48" s="570">
        <v>11115.789999999999</v>
      </c>
      <c r="F48" s="571">
        <v>0</v>
      </c>
      <c r="G48" s="572"/>
      <c r="H48" s="573">
        <v>1</v>
      </c>
      <c r="I48" s="571">
        <v>0</v>
      </c>
      <c r="J48" s="572"/>
      <c r="K48" s="573">
        <v>1</v>
      </c>
      <c r="L48" s="614">
        <v>1</v>
      </c>
      <c r="M48" s="615"/>
      <c r="N48" s="615"/>
      <c r="O48" s="616"/>
      <c r="P48" s="615"/>
      <c r="Q48" s="615"/>
      <c r="R48" s="616"/>
      <c r="S48" s="615"/>
      <c r="T48" s="615"/>
      <c r="U48" s="616"/>
      <c r="V48" s="615"/>
      <c r="W48" s="615"/>
      <c r="X48" s="617"/>
    </row>
    <row r="49" spans="1:24" x14ac:dyDescent="0.25">
      <c r="A49" s="613" t="s">
        <v>136</v>
      </c>
      <c r="B49" s="567" t="s">
        <v>131</v>
      </c>
      <c r="C49" s="575"/>
      <c r="D49" s="569">
        <v>1.7782807851312438E-2</v>
      </c>
      <c r="E49" s="570">
        <v>13338.599999999997</v>
      </c>
      <c r="F49" s="571">
        <v>0</v>
      </c>
      <c r="G49" s="572"/>
      <c r="H49" s="573">
        <v>1</v>
      </c>
      <c r="I49" s="571">
        <v>0</v>
      </c>
      <c r="J49" s="572"/>
      <c r="K49" s="573">
        <v>1</v>
      </c>
      <c r="L49" s="614">
        <v>1</v>
      </c>
      <c r="M49" s="615"/>
      <c r="N49" s="615"/>
      <c r="O49" s="616"/>
      <c r="P49" s="615"/>
      <c r="Q49" s="615"/>
      <c r="R49" s="616"/>
      <c r="S49" s="615"/>
      <c r="T49" s="615"/>
      <c r="U49" s="616"/>
      <c r="V49" s="615"/>
      <c r="W49" s="615"/>
      <c r="X49" s="617"/>
    </row>
    <row r="50" spans="1:24" x14ac:dyDescent="0.25">
      <c r="A50" s="613" t="s">
        <v>139</v>
      </c>
      <c r="B50" s="567" t="s">
        <v>134</v>
      </c>
      <c r="C50" s="575"/>
      <c r="D50" s="569">
        <v>0.12006000341135115</v>
      </c>
      <c r="E50" s="570">
        <v>90055.089999999982</v>
      </c>
      <c r="F50" s="571">
        <v>0</v>
      </c>
      <c r="G50" s="572"/>
      <c r="H50" s="573">
        <v>1</v>
      </c>
      <c r="I50" s="571">
        <v>0</v>
      </c>
      <c r="J50" s="572"/>
      <c r="K50" s="573">
        <v>1</v>
      </c>
      <c r="L50" s="614">
        <v>1</v>
      </c>
      <c r="M50" s="615"/>
      <c r="N50" s="615"/>
      <c r="O50" s="616"/>
      <c r="P50" s="615"/>
      <c r="Q50" s="615"/>
      <c r="R50" s="616"/>
      <c r="S50" s="615"/>
      <c r="T50" s="615"/>
      <c r="U50" s="616"/>
      <c r="V50" s="615"/>
      <c r="W50" s="615"/>
      <c r="X50" s="617"/>
    </row>
    <row r="51" spans="1:24" x14ac:dyDescent="0.25">
      <c r="A51" s="613" t="s">
        <v>140</v>
      </c>
      <c r="B51" s="567" t="s">
        <v>137</v>
      </c>
      <c r="C51" s="575"/>
      <c r="D51" s="569">
        <v>2.0002745825727631E-2</v>
      </c>
      <c r="E51" s="570">
        <v>15003.740000000002</v>
      </c>
      <c r="F51" s="571">
        <v>0</v>
      </c>
      <c r="G51" s="572"/>
      <c r="H51" s="573">
        <v>1</v>
      </c>
      <c r="I51" s="571">
        <v>0</v>
      </c>
      <c r="J51" s="572"/>
      <c r="K51" s="573">
        <v>1</v>
      </c>
      <c r="L51" s="614">
        <v>1</v>
      </c>
      <c r="M51" s="615"/>
      <c r="N51" s="615"/>
      <c r="O51" s="616"/>
      <c r="P51" s="615"/>
      <c r="Q51" s="615"/>
      <c r="R51" s="616"/>
      <c r="S51" s="615"/>
      <c r="T51" s="615"/>
      <c r="U51" s="616"/>
      <c r="V51" s="615"/>
      <c r="W51" s="615"/>
      <c r="X51" s="617"/>
    </row>
    <row r="52" spans="1:24" x14ac:dyDescent="0.25">
      <c r="A52" s="613" t="s">
        <v>166</v>
      </c>
      <c r="B52" s="567" t="s">
        <v>138</v>
      </c>
      <c r="C52" s="575"/>
      <c r="D52" s="569">
        <v>5.3353356334667687E-3</v>
      </c>
      <c r="E52" s="570">
        <v>4001.9500000000003</v>
      </c>
      <c r="F52" s="571">
        <v>0</v>
      </c>
      <c r="G52" s="572"/>
      <c r="H52" s="573">
        <v>1</v>
      </c>
      <c r="I52" s="571">
        <v>0</v>
      </c>
      <c r="J52" s="572"/>
      <c r="K52" s="573">
        <v>1</v>
      </c>
      <c r="L52" s="614">
        <v>1</v>
      </c>
      <c r="M52" s="615"/>
      <c r="N52" s="615"/>
      <c r="O52" s="616"/>
      <c r="P52" s="615"/>
      <c r="Q52" s="615"/>
      <c r="R52" s="616"/>
      <c r="S52" s="615"/>
      <c r="T52" s="615"/>
      <c r="U52" s="616"/>
      <c r="V52" s="615"/>
      <c r="W52" s="615"/>
      <c r="X52" s="617"/>
    </row>
    <row r="53" spans="1:24" x14ac:dyDescent="0.25">
      <c r="A53" s="613" t="s">
        <v>168</v>
      </c>
      <c r="B53" s="567" t="s">
        <v>142</v>
      </c>
      <c r="C53" s="575"/>
      <c r="D53" s="569">
        <v>1.7273384920265335E-2</v>
      </c>
      <c r="E53" s="570">
        <v>12956.490000000002</v>
      </c>
      <c r="F53" s="571">
        <v>12956.490000000002</v>
      </c>
      <c r="G53" s="572">
        <v>1</v>
      </c>
      <c r="H53" s="573">
        <v>1</v>
      </c>
      <c r="I53" s="571">
        <v>0</v>
      </c>
      <c r="J53" s="572"/>
      <c r="K53" s="573">
        <v>1</v>
      </c>
      <c r="L53" s="614">
        <v>1</v>
      </c>
      <c r="M53" s="615"/>
      <c r="N53" s="615"/>
      <c r="O53" s="616"/>
      <c r="P53" s="615"/>
      <c r="Q53" s="615"/>
      <c r="R53" s="616"/>
      <c r="S53" s="615"/>
      <c r="T53" s="615"/>
      <c r="U53" s="616"/>
      <c r="V53" s="615"/>
      <c r="W53" s="615"/>
      <c r="X53" s="617"/>
    </row>
    <row r="54" spans="1:24" x14ac:dyDescent="0.25">
      <c r="A54" s="613" t="s">
        <v>170</v>
      </c>
      <c r="B54" s="567" t="s">
        <v>144</v>
      </c>
      <c r="C54" s="575"/>
      <c r="D54" s="569">
        <v>0.19842603765908781</v>
      </c>
      <c r="E54" s="570">
        <v>148836.19999999998</v>
      </c>
      <c r="F54" s="571">
        <v>74418.099999999991</v>
      </c>
      <c r="G54" s="572">
        <v>0.5</v>
      </c>
      <c r="H54" s="573">
        <v>0.5</v>
      </c>
      <c r="I54" s="571">
        <v>74418.099999999991</v>
      </c>
      <c r="J54" s="572">
        <v>0.5</v>
      </c>
      <c r="K54" s="573">
        <v>1</v>
      </c>
      <c r="L54" s="614">
        <v>1</v>
      </c>
      <c r="M54" s="615"/>
      <c r="N54" s="615"/>
      <c r="O54" s="616"/>
      <c r="P54" s="615"/>
      <c r="Q54" s="615"/>
      <c r="R54" s="616"/>
      <c r="S54" s="615"/>
      <c r="T54" s="615"/>
      <c r="U54" s="616"/>
      <c r="V54" s="615"/>
      <c r="W54" s="615"/>
      <c r="X54" s="617"/>
    </row>
    <row r="55" spans="1:24" x14ac:dyDescent="0.25">
      <c r="A55" s="613" t="s">
        <v>173</v>
      </c>
      <c r="B55" s="567" t="s">
        <v>283</v>
      </c>
      <c r="C55" s="575"/>
      <c r="D55" s="569">
        <v>1.9544223859081812E-2</v>
      </c>
      <c r="E55" s="570">
        <v>14659.81</v>
      </c>
      <c r="F55" s="571">
        <v>7329.9049999999997</v>
      </c>
      <c r="G55" s="572">
        <v>0.5</v>
      </c>
      <c r="H55" s="573">
        <v>0.5</v>
      </c>
      <c r="I55" s="571">
        <v>7329.9049999999997</v>
      </c>
      <c r="J55" s="572">
        <v>0.5</v>
      </c>
      <c r="K55" s="573">
        <v>1</v>
      </c>
      <c r="L55" s="614">
        <v>1</v>
      </c>
      <c r="M55" s="615"/>
      <c r="N55" s="615"/>
      <c r="O55" s="616"/>
      <c r="P55" s="615"/>
      <c r="Q55" s="615"/>
      <c r="R55" s="616"/>
      <c r="S55" s="615"/>
      <c r="T55" s="615"/>
      <c r="U55" s="616"/>
      <c r="V55" s="615"/>
      <c r="W55" s="615"/>
      <c r="X55" s="617"/>
    </row>
    <row r="56" spans="1:24" x14ac:dyDescent="0.25">
      <c r="A56" s="613" t="s">
        <v>284</v>
      </c>
      <c r="B56" s="567" t="s">
        <v>143</v>
      </c>
      <c r="C56" s="575"/>
      <c r="D56" s="569">
        <v>7.4263947124216826E-3</v>
      </c>
      <c r="E56" s="570">
        <v>5570.42</v>
      </c>
      <c r="F56" s="571">
        <v>0</v>
      </c>
      <c r="G56" s="572"/>
      <c r="H56" s="573">
        <v>0</v>
      </c>
      <c r="I56" s="571">
        <v>5570.42</v>
      </c>
      <c r="J56" s="572">
        <v>1</v>
      </c>
      <c r="K56" s="573">
        <v>1</v>
      </c>
      <c r="L56" s="614">
        <v>1</v>
      </c>
      <c r="M56" s="615"/>
      <c r="N56" s="615"/>
      <c r="O56" s="616"/>
      <c r="P56" s="615"/>
      <c r="Q56" s="615"/>
      <c r="R56" s="616"/>
      <c r="S56" s="615"/>
      <c r="T56" s="615"/>
      <c r="U56" s="616"/>
      <c r="V56" s="615"/>
      <c r="W56" s="615"/>
      <c r="X56" s="617"/>
    </row>
    <row r="57" spans="1:24" x14ac:dyDescent="0.25">
      <c r="A57" s="613" t="s">
        <v>181</v>
      </c>
      <c r="B57" s="567" t="s">
        <v>154</v>
      </c>
      <c r="C57" s="575"/>
      <c r="D57" s="569">
        <v>4.6261697456239641E-2</v>
      </c>
      <c r="E57" s="570">
        <v>34700.160000000003</v>
      </c>
      <c r="F57" s="571">
        <v>4337.5200000000004</v>
      </c>
      <c r="G57" s="572">
        <v>0.125</v>
      </c>
      <c r="H57" s="573">
        <v>0.875</v>
      </c>
      <c r="I57" s="571">
        <v>4337.5200000000004</v>
      </c>
      <c r="J57" s="572">
        <v>0.125</v>
      </c>
      <c r="K57" s="573">
        <v>1</v>
      </c>
      <c r="L57" s="614">
        <v>1</v>
      </c>
      <c r="M57" s="615"/>
      <c r="N57" s="615"/>
      <c r="O57" s="616"/>
      <c r="P57" s="615"/>
      <c r="Q57" s="615"/>
      <c r="R57" s="616"/>
      <c r="S57" s="615"/>
      <c r="T57" s="615"/>
      <c r="U57" s="616"/>
      <c r="V57" s="615"/>
      <c r="W57" s="615"/>
      <c r="X57" s="617"/>
    </row>
    <row r="58" spans="1:24" x14ac:dyDescent="0.25">
      <c r="A58" s="613" t="s">
        <v>183</v>
      </c>
      <c r="B58" s="567" t="s">
        <v>153</v>
      </c>
      <c r="C58" s="575"/>
      <c r="D58" s="569">
        <v>1.1297801011678663E-3</v>
      </c>
      <c r="E58" s="570">
        <v>847.43</v>
      </c>
      <c r="F58" s="571">
        <v>0</v>
      </c>
      <c r="G58" s="572"/>
      <c r="H58" s="573">
        <v>0</v>
      </c>
      <c r="I58" s="571">
        <v>847.43</v>
      </c>
      <c r="J58" s="572">
        <v>1</v>
      </c>
      <c r="K58" s="573">
        <v>1</v>
      </c>
      <c r="L58" s="614">
        <v>1</v>
      </c>
      <c r="M58" s="615"/>
      <c r="N58" s="615"/>
      <c r="O58" s="616"/>
      <c r="P58" s="615"/>
      <c r="Q58" s="615"/>
      <c r="R58" s="616"/>
      <c r="S58" s="615"/>
      <c r="T58" s="615"/>
      <c r="U58" s="616"/>
      <c r="V58" s="615"/>
      <c r="W58" s="615"/>
      <c r="X58" s="617"/>
    </row>
    <row r="59" spans="1:24" x14ac:dyDescent="0.25">
      <c r="A59" s="576"/>
      <c r="B59" s="577"/>
      <c r="C59" s="577"/>
      <c r="D59" s="578">
        <v>0.99999999999999989</v>
      </c>
      <c r="E59" s="579">
        <v>750084.02</v>
      </c>
      <c r="F59" s="580"/>
      <c r="G59" s="581"/>
      <c r="H59" s="582"/>
      <c r="I59" s="580"/>
      <c r="J59" s="581"/>
      <c r="K59" s="583"/>
      <c r="L59" s="618"/>
      <c r="M59" s="615"/>
      <c r="N59" s="619"/>
      <c r="O59" s="619"/>
      <c r="P59" s="615"/>
      <c r="Q59" s="619"/>
      <c r="R59" s="620"/>
      <c r="S59" s="615"/>
      <c r="T59" s="620"/>
      <c r="U59" s="620"/>
      <c r="V59" s="615"/>
      <c r="W59" s="620"/>
      <c r="X59" s="620"/>
    </row>
    <row r="60" spans="1:24" x14ac:dyDescent="0.25">
      <c r="A60" s="591"/>
      <c r="B60" s="1085" t="s">
        <v>8</v>
      </c>
      <c r="C60" s="1085"/>
      <c r="D60" s="1085"/>
      <c r="E60" s="1086"/>
      <c r="F60" s="592">
        <v>99042.014999999999</v>
      </c>
      <c r="G60" s="593"/>
      <c r="H60" s="594"/>
      <c r="I60" s="592">
        <v>92503.374999999985</v>
      </c>
      <c r="J60" s="593"/>
      <c r="K60" s="594"/>
      <c r="L60" s="621"/>
      <c r="M60" s="622"/>
      <c r="N60" s="622"/>
      <c r="O60" s="623"/>
      <c r="P60" s="622"/>
      <c r="Q60" s="622"/>
      <c r="R60" s="623"/>
      <c r="S60" s="622"/>
      <c r="T60" s="622"/>
      <c r="U60" s="623"/>
      <c r="V60" s="622"/>
      <c r="W60" s="622"/>
      <c r="X60" s="620"/>
    </row>
    <row r="61" spans="1:24" x14ac:dyDescent="0.25">
      <c r="A61" s="595"/>
      <c r="B61" s="1081" t="s">
        <v>9</v>
      </c>
      <c r="C61" s="1081"/>
      <c r="D61" s="1081"/>
      <c r="E61" s="1082"/>
      <c r="F61" s="624">
        <v>657580.6449999999</v>
      </c>
      <c r="G61" s="625">
        <v>0.13204122786138012</v>
      </c>
      <c r="H61" s="626">
        <v>0.87667598224529564</v>
      </c>
      <c r="I61" s="624">
        <v>750084.0199999999</v>
      </c>
      <c r="J61" s="625">
        <v>0.12332401775470431</v>
      </c>
      <c r="K61" s="626">
        <v>1</v>
      </c>
      <c r="L61" s="627"/>
      <c r="M61" s="628"/>
      <c r="N61" s="628"/>
      <c r="O61" s="629"/>
      <c r="P61" s="628"/>
      <c r="Q61" s="628"/>
      <c r="R61" s="629"/>
      <c r="S61" s="628"/>
      <c r="T61" s="628"/>
      <c r="U61" s="629"/>
      <c r="V61" s="628"/>
      <c r="W61" s="628"/>
      <c r="X61" s="630"/>
    </row>
    <row r="62" spans="1:24" x14ac:dyDescent="0.25">
      <c r="M62" s="551"/>
      <c r="N62" s="551"/>
      <c r="O62" s="551"/>
      <c r="P62" s="551"/>
      <c r="Q62" s="551"/>
      <c r="R62" s="551"/>
      <c r="S62" s="551"/>
      <c r="T62" s="551"/>
      <c r="U62" s="551"/>
      <c r="V62" s="551"/>
      <c r="W62" s="551"/>
      <c r="X62" s="551"/>
    </row>
    <row r="63" spans="1:24" x14ac:dyDescent="0.25">
      <c r="E63" s="117" t="s">
        <v>336</v>
      </c>
      <c r="M63" s="551"/>
      <c r="N63" s="551"/>
      <c r="O63" s="551"/>
      <c r="P63" s="551"/>
      <c r="Q63" s="551"/>
      <c r="R63" s="551"/>
      <c r="S63" s="551"/>
      <c r="T63" s="551"/>
      <c r="U63" s="551"/>
      <c r="V63" s="551"/>
      <c r="W63" s="551"/>
      <c r="X63" s="551"/>
    </row>
  </sheetData>
  <mergeCells count="32">
    <mergeCell ref="A36:A37"/>
    <mergeCell ref="U36:W36"/>
    <mergeCell ref="B33:E33"/>
    <mergeCell ref="B60:E60"/>
    <mergeCell ref="I36:K36"/>
    <mergeCell ref="B36:C37"/>
    <mergeCell ref="D36:D37"/>
    <mergeCell ref="E36:E37"/>
    <mergeCell ref="O36:Q36"/>
    <mergeCell ref="R36:T36"/>
    <mergeCell ref="O9:Q9"/>
    <mergeCell ref="B34:E34"/>
    <mergeCell ref="D9:D10"/>
    <mergeCell ref="E9:E10"/>
    <mergeCell ref="B61:E61"/>
    <mergeCell ref="F36:H36"/>
    <mergeCell ref="C1:X1"/>
    <mergeCell ref="C2:X2"/>
    <mergeCell ref="C3:X3"/>
    <mergeCell ref="A4:X4"/>
    <mergeCell ref="B9:C10"/>
    <mergeCell ref="U7:X8"/>
    <mergeCell ref="B5:T5"/>
    <mergeCell ref="B6:T6"/>
    <mergeCell ref="B7:T7"/>
    <mergeCell ref="B8:T8"/>
    <mergeCell ref="I9:K9"/>
    <mergeCell ref="L9:N9"/>
    <mergeCell ref="U9:W9"/>
    <mergeCell ref="A9:A10"/>
    <mergeCell ref="F9:H9"/>
    <mergeCell ref="R9:T9"/>
  </mergeCells>
  <phoneticPr fontId="2" type="noConversion"/>
  <conditionalFormatting sqref="G11:G31 G38:G58 J38:J58 V11:V29 M38:M59 P38:P59 S38:S59 V38:V59 V31:V32">
    <cfRule type="cellIs" dxfId="8" priority="16" operator="greaterThan">
      <formula>0</formula>
    </cfRule>
  </conditionalFormatting>
  <conditionalFormatting sqref="J11:J31">
    <cfRule type="cellIs" dxfId="7" priority="15" operator="greaterThan">
      <formula>0</formula>
    </cfRule>
  </conditionalFormatting>
  <conditionalFormatting sqref="M11:M29 M31">
    <cfRule type="cellIs" dxfId="6" priority="14" operator="greaterThan">
      <formula>0</formula>
    </cfRule>
  </conditionalFormatting>
  <conditionalFormatting sqref="P11:P29 P31">
    <cfRule type="cellIs" dxfId="5" priority="13" operator="greaterThan">
      <formula>0</formula>
    </cfRule>
  </conditionalFormatting>
  <conditionalFormatting sqref="S11:S29 S31">
    <cfRule type="cellIs" dxfId="4" priority="12" operator="greaterThan">
      <formula>0</formula>
    </cfRule>
  </conditionalFormatting>
  <conditionalFormatting sqref="M30">
    <cfRule type="cellIs" dxfId="3" priority="4" operator="greaterThan">
      <formula>0</formula>
    </cfRule>
  </conditionalFormatting>
  <conditionalFormatting sqref="P30">
    <cfRule type="cellIs" dxfId="2" priority="3" operator="greaterThan">
      <formula>0</formula>
    </cfRule>
  </conditionalFormatting>
  <conditionalFormatting sqref="S30">
    <cfRule type="cellIs" dxfId="1" priority="2" operator="greaterThan">
      <formula>0</formula>
    </cfRule>
  </conditionalFormatting>
  <conditionalFormatting sqref="V30">
    <cfRule type="cellIs" dxfId="0" priority="1" operator="greaterThan">
      <formula>0</formula>
    </cfRule>
  </conditionalFormatting>
  <pageMargins left="0.23622047244094491" right="0.23622047244094491" top="0.35433070866141736" bottom="0.55118110236220474" header="0.31496062992125984" footer="0.31496062992125984"/>
  <pageSetup paperSize="9" scale="42" fitToHeight="0" orientation="landscape" horizontalDpi="4294967292" verticalDpi="300" r:id="rId1"/>
  <headerFooter>
    <oddFooter>Página &amp;P de &amp;N</oddFoot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1:L169"/>
  <sheetViews>
    <sheetView workbookViewId="0"/>
  </sheetViews>
  <sheetFormatPr defaultColWidth="9.140625" defaultRowHeight="15" x14ac:dyDescent="0.25"/>
  <cols>
    <col min="1" max="1" width="21.28515625" customWidth="1"/>
    <col min="2" max="2" width="45.7109375" customWidth="1"/>
    <col min="3" max="3" width="26.28515625" customWidth="1"/>
    <col min="4" max="4" width="14.5703125" customWidth="1"/>
    <col min="5" max="5" width="17.42578125" customWidth="1"/>
    <col min="6" max="6" width="15.140625" customWidth="1"/>
  </cols>
  <sheetData>
    <row r="1" spans="1:7" x14ac:dyDescent="0.25">
      <c r="A1" s="2"/>
      <c r="B1" s="53" t="s">
        <v>1</v>
      </c>
      <c r="C1" s="68"/>
      <c r="D1" s="68"/>
      <c r="E1" s="69"/>
    </row>
    <row r="2" spans="1:7" ht="15.75" x14ac:dyDescent="0.25">
      <c r="A2" s="3"/>
      <c r="B2" s="54" t="str">
        <f>[6]COMPOSIÇÃO!C2</f>
        <v>PREFEITURA MUNICIPAL DE BANDEIRANTES</v>
      </c>
      <c r="C2" s="55"/>
      <c r="D2" s="55"/>
      <c r="E2" s="56"/>
    </row>
    <row r="3" spans="1:7" x14ac:dyDescent="0.25">
      <c r="A3" s="4"/>
      <c r="B3" s="53" t="str">
        <f>[8]ORÇAMENTO_DES!C3</f>
        <v>SECRETARIA DE OBRAS</v>
      </c>
      <c r="C3" s="68"/>
      <c r="D3" s="68"/>
      <c r="E3" s="69"/>
    </row>
    <row r="4" spans="1:7" ht="20.45" customHeight="1" x14ac:dyDescent="0.25">
      <c r="A4" s="696" t="s">
        <v>189</v>
      </c>
      <c r="B4" s="697"/>
      <c r="C4" s="697"/>
      <c r="D4" s="697"/>
      <c r="E4" s="985"/>
    </row>
    <row r="5" spans="1:7" ht="14.45" customHeight="1" x14ac:dyDescent="0.25">
      <c r="A5" s="7" t="str">
        <f>[9]ORÇAMENTO_DES!A3</f>
        <v>Objeto:</v>
      </c>
      <c r="B5" s="65" t="e">
        <f>#REF!</f>
        <v>#REF!</v>
      </c>
      <c r="C5" s="8"/>
      <c r="D5" s="986" t="s">
        <v>42</v>
      </c>
      <c r="E5" s="987"/>
    </row>
    <row r="6" spans="1:7" x14ac:dyDescent="0.25">
      <c r="A6" s="7" t="s">
        <v>2</v>
      </c>
      <c r="B6" s="65" t="e">
        <f>#REF!</f>
        <v>#REF!</v>
      </c>
      <c r="C6" s="71"/>
      <c r="D6" s="72"/>
      <c r="E6" s="29"/>
      <c r="F6" s="6"/>
      <c r="G6" s="57"/>
    </row>
    <row r="7" spans="1:7" ht="14.45" customHeight="1" x14ac:dyDescent="0.25">
      <c r="A7" s="7" t="s">
        <v>3</v>
      </c>
      <c r="B7" s="65" t="str">
        <f>ORÇAMENTO_DES!C8</f>
        <v>RUA GEN. PINHO, SÃO BENTO EM SIDROLÂNDIA - MS</v>
      </c>
      <c r="C7" s="8"/>
      <c r="D7" s="707" t="s">
        <v>108</v>
      </c>
      <c r="E7" s="709"/>
    </row>
    <row r="8" spans="1:7" x14ac:dyDescent="0.25">
      <c r="A8" s="5" t="str">
        <f>[8]ORÇAMENTO_DES!A9</f>
        <v>SIST./REF.:</v>
      </c>
      <c r="B8" s="48" t="e">
        <f>#REF!</f>
        <v>#REF!</v>
      </c>
      <c r="C8" s="70"/>
      <c r="D8" s="710"/>
      <c r="E8" s="712"/>
    </row>
    <row r="9" spans="1:7" x14ac:dyDescent="0.25">
      <c r="A9" s="5"/>
      <c r="B9" s="70"/>
      <c r="C9" s="70"/>
      <c r="D9" s="72"/>
      <c r="E9" s="30"/>
      <c r="F9" s="58"/>
      <c r="G9" s="58"/>
    </row>
    <row r="10" spans="1:7" s="9" customFormat="1" ht="14.25" customHeight="1" x14ac:dyDescent="0.2">
      <c r="A10" s="66" t="s">
        <v>190</v>
      </c>
      <c r="B10" s="66" t="s">
        <v>191</v>
      </c>
      <c r="C10" s="66" t="s">
        <v>192</v>
      </c>
      <c r="D10" s="66" t="s">
        <v>193</v>
      </c>
      <c r="E10" s="66" t="s">
        <v>194</v>
      </c>
      <c r="F10" s="32"/>
    </row>
    <row r="11" spans="1:7" s="9" customFormat="1" ht="14.25" customHeight="1" x14ac:dyDescent="0.2">
      <c r="A11" s="31" t="s">
        <v>195</v>
      </c>
      <c r="B11" s="50" t="s">
        <v>411</v>
      </c>
      <c r="C11" s="50" t="s">
        <v>412</v>
      </c>
      <c r="D11" s="67" t="s">
        <v>413</v>
      </c>
      <c r="E11" s="67" t="s">
        <v>414</v>
      </c>
      <c r="F11" s="32"/>
    </row>
    <row r="12" spans="1:7" s="9" customFormat="1" ht="14.25" customHeight="1" x14ac:dyDescent="0.2">
      <c r="A12" s="31" t="s">
        <v>197</v>
      </c>
      <c r="B12" s="50" t="s">
        <v>415</v>
      </c>
      <c r="C12" s="50" t="s">
        <v>416</v>
      </c>
      <c r="D12" s="67" t="s">
        <v>417</v>
      </c>
      <c r="E12" s="67" t="s">
        <v>418</v>
      </c>
      <c r="F12" s="32"/>
    </row>
    <row r="13" spans="1:7" s="9" customFormat="1" ht="12.75" x14ac:dyDescent="0.2">
      <c r="A13" s="31" t="s">
        <v>198</v>
      </c>
      <c r="B13" s="50" t="s">
        <v>419</v>
      </c>
      <c r="C13" s="51" t="s">
        <v>420</v>
      </c>
      <c r="D13" s="67" t="s">
        <v>421</v>
      </c>
      <c r="E13" s="67" t="s">
        <v>422</v>
      </c>
      <c r="F13" s="32"/>
    </row>
    <row r="14" spans="1:7" s="9" customFormat="1" ht="14.25" customHeight="1" x14ac:dyDescent="0.2">
      <c r="A14" s="31" t="s">
        <v>210</v>
      </c>
      <c r="B14" s="50" t="s">
        <v>311</v>
      </c>
      <c r="C14" s="50" t="s">
        <v>312</v>
      </c>
      <c r="D14" s="67" t="s">
        <v>196</v>
      </c>
      <c r="E14" s="67" t="s">
        <v>196</v>
      </c>
      <c r="F14" s="32"/>
    </row>
    <row r="15" spans="1:7" s="9" customFormat="1" ht="14.25" customHeight="1" x14ac:dyDescent="0.2">
      <c r="A15" s="31" t="s">
        <v>211</v>
      </c>
      <c r="B15" s="50" t="s">
        <v>423</v>
      </c>
      <c r="C15" s="50" t="s">
        <v>424</v>
      </c>
      <c r="D15" s="67" t="s">
        <v>196</v>
      </c>
      <c r="E15" s="67" t="s">
        <v>196</v>
      </c>
      <c r="F15" s="32"/>
    </row>
    <row r="16" spans="1:7" s="9" customFormat="1" ht="15" customHeight="1" x14ac:dyDescent="0.2">
      <c r="A16" s="31" t="s">
        <v>212</v>
      </c>
      <c r="B16" s="50" t="s">
        <v>425</v>
      </c>
      <c r="C16" s="50" t="s">
        <v>426</v>
      </c>
      <c r="D16" s="67" t="s">
        <v>427</v>
      </c>
      <c r="E16" s="67" t="s">
        <v>331</v>
      </c>
      <c r="F16" s="32"/>
    </row>
    <row r="17" spans="1:6" s="9" customFormat="1" ht="15" customHeight="1" x14ac:dyDescent="0.2">
      <c r="A17" s="31" t="s">
        <v>213</v>
      </c>
      <c r="B17" s="50" t="s">
        <v>428</v>
      </c>
      <c r="C17" s="50" t="s">
        <v>429</v>
      </c>
      <c r="D17" s="67" t="s">
        <v>196</v>
      </c>
      <c r="E17" s="67" t="s">
        <v>196</v>
      </c>
      <c r="F17" s="32"/>
    </row>
    <row r="18" spans="1:6" s="9" customFormat="1" ht="15" customHeight="1" x14ac:dyDescent="0.2">
      <c r="A18" s="31" t="s">
        <v>273</v>
      </c>
      <c r="B18" s="50" t="s">
        <v>430</v>
      </c>
      <c r="C18" s="50" t="s">
        <v>314</v>
      </c>
      <c r="D18" s="67" t="s">
        <v>196</v>
      </c>
      <c r="E18" s="67" t="s">
        <v>196</v>
      </c>
      <c r="F18" s="32"/>
    </row>
    <row r="19" spans="1:6" s="9" customFormat="1" ht="15" customHeight="1" x14ac:dyDescent="0.2">
      <c r="A19" s="31" t="s">
        <v>274</v>
      </c>
      <c r="B19" s="50" t="s">
        <v>431</v>
      </c>
      <c r="C19" s="50" t="s">
        <v>432</v>
      </c>
      <c r="D19" s="67" t="s">
        <v>196</v>
      </c>
      <c r="E19" s="67" t="s">
        <v>196</v>
      </c>
      <c r="F19" s="32"/>
    </row>
    <row r="20" spans="1:6" s="9" customFormat="1" ht="15" customHeight="1" x14ac:dyDescent="0.2">
      <c r="A20" s="31" t="s">
        <v>275</v>
      </c>
      <c r="B20" s="50" t="s">
        <v>329</v>
      </c>
      <c r="C20" s="50" t="s">
        <v>433</v>
      </c>
      <c r="D20" s="67" t="s">
        <v>330</v>
      </c>
      <c r="E20" s="67" t="s">
        <v>331</v>
      </c>
      <c r="F20" s="32"/>
    </row>
    <row r="21" spans="1:6" s="9" customFormat="1" ht="15" customHeight="1" x14ac:dyDescent="0.2">
      <c r="A21" s="31" t="s">
        <v>276</v>
      </c>
      <c r="B21" s="50" t="s">
        <v>325</v>
      </c>
      <c r="C21" s="50" t="s">
        <v>326</v>
      </c>
      <c r="D21" s="67" t="s">
        <v>327</v>
      </c>
      <c r="E21" s="67" t="s">
        <v>328</v>
      </c>
      <c r="F21" s="32"/>
    </row>
    <row r="22" spans="1:6" s="9" customFormat="1" ht="15" customHeight="1" x14ac:dyDescent="0.2">
      <c r="A22" s="31" t="s">
        <v>277</v>
      </c>
      <c r="B22" s="50" t="s">
        <v>319</v>
      </c>
      <c r="C22" s="50" t="s">
        <v>320</v>
      </c>
      <c r="D22" s="67" t="s">
        <v>321</v>
      </c>
      <c r="E22" s="67" t="s">
        <v>322</v>
      </c>
      <c r="F22" s="32"/>
    </row>
    <row r="23" spans="1:6" s="9" customFormat="1" ht="15" customHeight="1" x14ac:dyDescent="0.2">
      <c r="A23" s="31" t="s">
        <v>304</v>
      </c>
      <c r="B23" s="50" t="s">
        <v>434</v>
      </c>
      <c r="C23" s="50" t="s">
        <v>435</v>
      </c>
      <c r="D23" s="67" t="s">
        <v>436</v>
      </c>
      <c r="E23" s="67" t="s">
        <v>196</v>
      </c>
      <c r="F23" s="32"/>
    </row>
    <row r="24" spans="1:6" s="9" customFormat="1" ht="15" customHeight="1" x14ac:dyDescent="0.2">
      <c r="A24" s="31" t="s">
        <v>305</v>
      </c>
      <c r="B24" s="50" t="s">
        <v>437</v>
      </c>
      <c r="C24" s="50" t="s">
        <v>438</v>
      </c>
      <c r="D24" s="67" t="s">
        <v>439</v>
      </c>
      <c r="E24" s="67" t="s">
        <v>303</v>
      </c>
      <c r="F24" s="32"/>
    </row>
    <row r="25" spans="1:6" s="9" customFormat="1" ht="15" customHeight="1" x14ac:dyDescent="0.2">
      <c r="A25" s="31" t="s">
        <v>306</v>
      </c>
      <c r="B25" s="50" t="s">
        <v>280</v>
      </c>
      <c r="C25" s="50" t="s">
        <v>278</v>
      </c>
      <c r="D25" s="67" t="s">
        <v>279</v>
      </c>
      <c r="E25" s="67" t="s">
        <v>278</v>
      </c>
      <c r="F25" s="32"/>
    </row>
    <row r="26" spans="1:6" s="9" customFormat="1" ht="15" customHeight="1" x14ac:dyDescent="0.2">
      <c r="A26" s="31" t="s">
        <v>307</v>
      </c>
      <c r="B26" s="50" t="s">
        <v>440</v>
      </c>
      <c r="C26" s="50" t="s">
        <v>441</v>
      </c>
      <c r="D26" s="67" t="s">
        <v>442</v>
      </c>
      <c r="E26" s="67" t="s">
        <v>443</v>
      </c>
      <c r="F26" s="32"/>
    </row>
    <row r="27" spans="1:6" s="9" customFormat="1" ht="15" customHeight="1" x14ac:dyDescent="0.2">
      <c r="A27" s="31" t="s">
        <v>308</v>
      </c>
      <c r="B27" s="50" t="s">
        <v>444</v>
      </c>
      <c r="C27" s="50" t="s">
        <v>445</v>
      </c>
      <c r="D27" s="67" t="s">
        <v>446</v>
      </c>
      <c r="E27" s="67" t="s">
        <v>447</v>
      </c>
      <c r="F27" s="32"/>
    </row>
    <row r="28" spans="1:6" s="9" customFormat="1" ht="15" customHeight="1" x14ac:dyDescent="0.2">
      <c r="A28" s="31" t="s">
        <v>309</v>
      </c>
      <c r="B28" s="50" t="s">
        <v>300</v>
      </c>
      <c r="C28" s="50" t="s">
        <v>301</v>
      </c>
      <c r="D28" s="67" t="s">
        <v>448</v>
      </c>
      <c r="E28" s="67" t="s">
        <v>302</v>
      </c>
      <c r="F28" s="32"/>
    </row>
    <row r="29" spans="1:6" s="9" customFormat="1" ht="15" customHeight="1" x14ac:dyDescent="0.2">
      <c r="A29" s="31" t="s">
        <v>310</v>
      </c>
      <c r="B29" s="50" t="s">
        <v>449</v>
      </c>
      <c r="C29" s="50" t="s">
        <v>450</v>
      </c>
      <c r="D29" s="67" t="s">
        <v>451</v>
      </c>
      <c r="E29" s="67" t="s">
        <v>452</v>
      </c>
      <c r="F29" s="32"/>
    </row>
    <row r="30" spans="1:6" s="9" customFormat="1" ht="15" customHeight="1" x14ac:dyDescent="0.2">
      <c r="A30" s="31" t="s">
        <v>313</v>
      </c>
      <c r="B30" s="50" t="s">
        <v>453</v>
      </c>
      <c r="C30" s="50" t="s">
        <v>454</v>
      </c>
      <c r="D30" s="67" t="s">
        <v>455</v>
      </c>
      <c r="E30" s="67" t="s">
        <v>456</v>
      </c>
      <c r="F30" s="32"/>
    </row>
    <row r="31" spans="1:6" s="9" customFormat="1" ht="15" customHeight="1" x14ac:dyDescent="0.2">
      <c r="A31" s="31" t="s">
        <v>315</v>
      </c>
      <c r="B31" s="50" t="s">
        <v>457</v>
      </c>
      <c r="C31" s="50" t="s">
        <v>458</v>
      </c>
      <c r="D31" s="67" t="s">
        <v>459</v>
      </c>
      <c r="E31" s="67" t="s">
        <v>460</v>
      </c>
      <c r="F31" s="32"/>
    </row>
    <row r="32" spans="1:6" s="9" customFormat="1" ht="15" customHeight="1" x14ac:dyDescent="0.2">
      <c r="A32" s="31" t="s">
        <v>316</v>
      </c>
      <c r="B32" s="50" t="s">
        <v>461</v>
      </c>
      <c r="C32" s="50" t="s">
        <v>462</v>
      </c>
      <c r="D32" s="67" t="s">
        <v>463</v>
      </c>
      <c r="E32" s="67" t="s">
        <v>464</v>
      </c>
      <c r="F32" s="32"/>
    </row>
    <row r="33" spans="1:12" s="9" customFormat="1" ht="15" customHeight="1" x14ac:dyDescent="0.2">
      <c r="A33" s="31" t="s">
        <v>317</v>
      </c>
      <c r="B33" s="50" t="s">
        <v>465</v>
      </c>
      <c r="C33" s="50" t="s">
        <v>466</v>
      </c>
      <c r="D33" s="49" t="s">
        <v>467</v>
      </c>
      <c r="E33" s="67" t="s">
        <v>468</v>
      </c>
      <c r="F33" s="32"/>
    </row>
    <row r="34" spans="1:12" s="9" customFormat="1" ht="15" customHeight="1" x14ac:dyDescent="0.2">
      <c r="A34" s="31" t="s">
        <v>318</v>
      </c>
      <c r="B34" s="50" t="s">
        <v>335</v>
      </c>
      <c r="C34" s="50" t="s">
        <v>206</v>
      </c>
      <c r="D34" s="67" t="s">
        <v>196</v>
      </c>
      <c r="E34" s="67" t="s">
        <v>196</v>
      </c>
      <c r="F34" s="32"/>
    </row>
    <row r="35" spans="1:12" s="9" customFormat="1" ht="15" customHeight="1" x14ac:dyDescent="0.2">
      <c r="A35" s="31" t="s">
        <v>323</v>
      </c>
      <c r="B35" s="50" t="s">
        <v>353</v>
      </c>
      <c r="C35" s="50" t="s">
        <v>354</v>
      </c>
      <c r="D35" s="67" t="s">
        <v>355</v>
      </c>
      <c r="E35" s="67" t="s">
        <v>303</v>
      </c>
      <c r="F35" s="32"/>
    </row>
    <row r="36" spans="1:12" s="9" customFormat="1" ht="15" customHeight="1" x14ac:dyDescent="0.2">
      <c r="A36" s="31" t="s">
        <v>324</v>
      </c>
      <c r="B36" s="50" t="s">
        <v>474</v>
      </c>
      <c r="C36" s="50" t="s">
        <v>475</v>
      </c>
      <c r="D36" s="67" t="s">
        <v>196</v>
      </c>
      <c r="E36" s="67" t="s">
        <v>196</v>
      </c>
      <c r="F36" s="32"/>
    </row>
    <row r="37" spans="1:12" s="9" customFormat="1" ht="12.75" x14ac:dyDescent="0.2">
      <c r="A37" s="988"/>
      <c r="B37" s="989"/>
      <c r="C37" s="989"/>
      <c r="D37" s="989"/>
      <c r="E37" s="990"/>
      <c r="F37" s="32"/>
    </row>
    <row r="38" spans="1:12" s="9" customFormat="1" ht="15.75" customHeight="1" x14ac:dyDescent="0.2">
      <c r="A38" s="33" t="s">
        <v>34</v>
      </c>
      <c r="B38" s="34" t="s">
        <v>46</v>
      </c>
      <c r="C38" s="35" t="s">
        <v>35</v>
      </c>
      <c r="D38" s="35" t="s">
        <v>199</v>
      </c>
      <c r="E38" s="35" t="s">
        <v>200</v>
      </c>
      <c r="L38" s="9">
        <f>6300/7</f>
        <v>900</v>
      </c>
    </row>
    <row r="39" spans="1:12" s="9" customFormat="1" ht="31.5" x14ac:dyDescent="0.2">
      <c r="A39" s="36" t="s">
        <v>201</v>
      </c>
      <c r="B39" s="37" t="s">
        <v>402</v>
      </c>
      <c r="C39" s="38" t="s">
        <v>186</v>
      </c>
      <c r="D39" s="39">
        <v>44462</v>
      </c>
      <c r="E39" s="40">
        <f>IF(SUM(D41:E43)&lt;&gt;0,MEDIAN(D41:E43),"")</f>
        <v>0.98</v>
      </c>
    </row>
    <row r="40" spans="1:12" s="9" customFormat="1" ht="12.75" x14ac:dyDescent="0.2">
      <c r="A40" s="41" t="s">
        <v>203</v>
      </c>
      <c r="B40" s="972" t="s">
        <v>204</v>
      </c>
      <c r="C40" s="972"/>
      <c r="D40" s="973" t="s">
        <v>189</v>
      </c>
      <c r="E40" s="973"/>
    </row>
    <row r="41" spans="1:12" s="9" customFormat="1" ht="12.75" x14ac:dyDescent="0.2">
      <c r="A41" s="31" t="s">
        <v>195</v>
      </c>
      <c r="B41" s="977" t="str">
        <f>VLOOKUP(A41,$A$11:$E$36,3,0)</f>
        <v>PROJETO X</v>
      </c>
      <c r="C41" s="977"/>
      <c r="D41" s="974">
        <v>0.98</v>
      </c>
      <c r="E41" s="974"/>
      <c r="H41" s="9" t="e">
        <f>D43/#REF!</f>
        <v>#REF!</v>
      </c>
    </row>
    <row r="42" spans="1:12" s="9" customFormat="1" ht="12.75" x14ac:dyDescent="0.2">
      <c r="A42" s="31" t="s">
        <v>197</v>
      </c>
      <c r="B42" s="978" t="str">
        <f>VLOOKUP(A42,$A$11:$E$36,3,0)</f>
        <v>SP BLINDAGEM RADIOLÓGICA</v>
      </c>
      <c r="C42" s="979"/>
      <c r="D42" s="971">
        <v>0.9</v>
      </c>
      <c r="E42" s="971"/>
    </row>
    <row r="43" spans="1:12" s="9" customFormat="1" ht="12.75" x14ac:dyDescent="0.2">
      <c r="A43" s="31" t="s">
        <v>198</v>
      </c>
      <c r="B43" s="975" t="str">
        <f>VLOOKUP(A43,$A$11:$E$36,3,0)</f>
        <v>ION INDUSTRIAL</v>
      </c>
      <c r="C43" s="976"/>
      <c r="D43" s="969">
        <v>1</v>
      </c>
      <c r="E43" s="969"/>
    </row>
    <row r="44" spans="1:12" s="9" customFormat="1" ht="12.75" x14ac:dyDescent="0.2">
      <c r="A44" s="42"/>
      <c r="B44" s="43"/>
      <c r="C44" s="43"/>
      <c r="D44" s="44"/>
      <c r="E44" s="45"/>
    </row>
    <row r="45" spans="1:12" s="9" customFormat="1" ht="12.75" x14ac:dyDescent="0.2">
      <c r="A45" s="33" t="s">
        <v>34</v>
      </c>
      <c r="B45" s="34" t="s">
        <v>46</v>
      </c>
      <c r="C45" s="35" t="s">
        <v>35</v>
      </c>
      <c r="D45" s="35" t="s">
        <v>199</v>
      </c>
      <c r="E45" s="35" t="s">
        <v>200</v>
      </c>
    </row>
    <row r="46" spans="1:12" s="9" customFormat="1" ht="31.5" x14ac:dyDescent="0.2">
      <c r="A46" s="36" t="s">
        <v>205</v>
      </c>
      <c r="B46" s="37" t="s">
        <v>403</v>
      </c>
      <c r="C46" s="38" t="s">
        <v>110</v>
      </c>
      <c r="D46" s="39">
        <v>44462</v>
      </c>
      <c r="E46" s="40">
        <f>IF(SUM(D48:E50)&lt;&gt;0,MEDIAN(D48:E50),"")</f>
        <v>3665.47</v>
      </c>
    </row>
    <row r="47" spans="1:12" s="9" customFormat="1" ht="12.75" x14ac:dyDescent="0.2">
      <c r="A47" s="41" t="s">
        <v>203</v>
      </c>
      <c r="B47" s="972" t="s">
        <v>204</v>
      </c>
      <c r="C47" s="972"/>
      <c r="D47" s="973" t="s">
        <v>189</v>
      </c>
      <c r="E47" s="973"/>
    </row>
    <row r="48" spans="1:12" s="9" customFormat="1" ht="12.75" x14ac:dyDescent="0.2">
      <c r="A48" s="31" t="s">
        <v>195</v>
      </c>
      <c r="B48" s="977" t="str">
        <f>VLOOKUP(A48,$A$11:$E$36,3,0)</f>
        <v>PROJETO X</v>
      </c>
      <c r="C48" s="977"/>
      <c r="D48" s="974">
        <v>3475</v>
      </c>
      <c r="E48" s="974"/>
    </row>
    <row r="49" spans="1:7" s="9" customFormat="1" ht="12.75" x14ac:dyDescent="0.2">
      <c r="A49" s="31" t="s">
        <v>210</v>
      </c>
      <c r="B49" s="978" t="str">
        <f>VLOOKUP(A49,$A$11:$E$36,3,0)</f>
        <v>AMERICANAS</v>
      </c>
      <c r="C49" s="979"/>
      <c r="D49" s="971">
        <v>3846.91</v>
      </c>
      <c r="E49" s="971"/>
    </row>
    <row r="50" spans="1:7" s="9" customFormat="1" ht="12.75" x14ac:dyDescent="0.2">
      <c r="A50" s="31" t="s">
        <v>211</v>
      </c>
      <c r="B50" s="975" t="str">
        <f>VLOOKUP(A50,$A$11:$E$36,3,0)</f>
        <v>MAGAZINE LUIZA</v>
      </c>
      <c r="C50" s="976"/>
      <c r="D50" s="969">
        <v>3665.47</v>
      </c>
      <c r="E50" s="969"/>
    </row>
    <row r="51" spans="1:7" s="9" customFormat="1" ht="12.75" x14ac:dyDescent="0.2">
      <c r="A51" s="73"/>
      <c r="B51" s="74"/>
      <c r="C51" s="75"/>
      <c r="D51" s="76"/>
      <c r="E51" s="76"/>
    </row>
    <row r="52" spans="1:7" s="9" customFormat="1" ht="12.75" x14ac:dyDescent="0.2">
      <c r="A52" s="33" t="s">
        <v>34</v>
      </c>
      <c r="B52" s="34" t="s">
        <v>46</v>
      </c>
      <c r="C52" s="35" t="s">
        <v>35</v>
      </c>
      <c r="D52" s="35" t="s">
        <v>199</v>
      </c>
      <c r="E52" s="35" t="s">
        <v>200</v>
      </c>
    </row>
    <row r="53" spans="1:7" s="9" customFormat="1" ht="31.5" x14ac:dyDescent="0.2">
      <c r="A53" s="36" t="s">
        <v>207</v>
      </c>
      <c r="B53" s="37" t="s">
        <v>409</v>
      </c>
      <c r="C53" s="38" t="s">
        <v>110</v>
      </c>
      <c r="D53" s="39">
        <v>44462</v>
      </c>
      <c r="E53" s="40">
        <f>IF(SUM(D55:E57)&lt;&gt;0,MEDIAN(D55:E57),"")</f>
        <v>3665.47</v>
      </c>
    </row>
    <row r="54" spans="1:7" s="9" customFormat="1" ht="12.75" x14ac:dyDescent="0.2">
      <c r="A54" s="41" t="s">
        <v>203</v>
      </c>
      <c r="B54" s="972" t="s">
        <v>204</v>
      </c>
      <c r="C54" s="972"/>
      <c r="D54" s="973" t="s">
        <v>189</v>
      </c>
      <c r="E54" s="973"/>
    </row>
    <row r="55" spans="1:7" s="9" customFormat="1" ht="12.75" x14ac:dyDescent="0.2">
      <c r="A55" s="31" t="s">
        <v>195</v>
      </c>
      <c r="B55" s="977" t="str">
        <f>VLOOKUP(A55,$A$11:$E$36,3,0)</f>
        <v>PROJETO X</v>
      </c>
      <c r="C55" s="977"/>
      <c r="D55" s="974">
        <v>3475</v>
      </c>
      <c r="E55" s="974"/>
    </row>
    <row r="56" spans="1:7" s="9" customFormat="1" ht="12.75" x14ac:dyDescent="0.2">
      <c r="A56" s="31" t="s">
        <v>210</v>
      </c>
      <c r="B56" s="978" t="str">
        <f>VLOOKUP(A56,$A$11:$E$36,3,0)</f>
        <v>AMERICANAS</v>
      </c>
      <c r="C56" s="979"/>
      <c r="D56" s="971">
        <v>3846.91</v>
      </c>
      <c r="E56" s="971"/>
    </row>
    <row r="57" spans="1:7" s="9" customFormat="1" ht="12.75" x14ac:dyDescent="0.2">
      <c r="A57" s="31" t="s">
        <v>211</v>
      </c>
      <c r="B57" s="975" t="str">
        <f>VLOOKUP(A57,$A$11:$E$36,3,0)</f>
        <v>MAGAZINE LUIZA</v>
      </c>
      <c r="C57" s="976"/>
      <c r="D57" s="969">
        <v>3665.47</v>
      </c>
      <c r="E57" s="969"/>
    </row>
    <row r="58" spans="1:7" s="9" customFormat="1" ht="12.75" x14ac:dyDescent="0.2">
      <c r="A58" s="42"/>
      <c r="B58" s="43"/>
      <c r="C58" s="43"/>
      <c r="D58" s="44"/>
      <c r="E58" s="45"/>
    </row>
    <row r="59" spans="1:7" s="9" customFormat="1" ht="12.75" x14ac:dyDescent="0.2">
      <c r="A59" s="33" t="s">
        <v>34</v>
      </c>
      <c r="B59" s="34" t="s">
        <v>46</v>
      </c>
      <c r="C59" s="35" t="s">
        <v>35</v>
      </c>
      <c r="D59" s="35" t="s">
        <v>199</v>
      </c>
      <c r="E59" s="35" t="s">
        <v>200</v>
      </c>
    </row>
    <row r="60" spans="1:7" s="9" customFormat="1" ht="56.25" customHeight="1" x14ac:dyDescent="0.2">
      <c r="A60" s="36" t="s">
        <v>208</v>
      </c>
      <c r="B60" s="37" t="s">
        <v>404</v>
      </c>
      <c r="C60" s="38" t="s">
        <v>185</v>
      </c>
      <c r="D60" s="39">
        <v>44462</v>
      </c>
      <c r="E60" s="40">
        <f>IF(SUM(D62:E64)&lt;&gt;0,MEDIAN(D62:E64),"")</f>
        <v>4064</v>
      </c>
      <c r="G60" s="9" t="s">
        <v>336</v>
      </c>
    </row>
    <row r="61" spans="1:7" s="9" customFormat="1" ht="12.75" x14ac:dyDescent="0.2">
      <c r="A61" s="41" t="s">
        <v>203</v>
      </c>
      <c r="B61" s="972" t="s">
        <v>204</v>
      </c>
      <c r="C61" s="972"/>
      <c r="D61" s="973" t="s">
        <v>189</v>
      </c>
      <c r="E61" s="973"/>
    </row>
    <row r="62" spans="1:7" s="9" customFormat="1" ht="12.75" x14ac:dyDescent="0.2">
      <c r="A62" s="31" t="s">
        <v>195</v>
      </c>
      <c r="B62" s="977" t="str">
        <f>VLOOKUP(A62,$A$11:$E$36,3,0)</f>
        <v>PROJETO X</v>
      </c>
      <c r="C62" s="977"/>
      <c r="D62" s="974">
        <v>4064</v>
      </c>
      <c r="E62" s="974"/>
    </row>
    <row r="63" spans="1:7" s="9" customFormat="1" ht="12.75" x14ac:dyDescent="0.2">
      <c r="A63" s="31" t="s">
        <v>197</v>
      </c>
      <c r="B63" s="978" t="str">
        <f>VLOOKUP(A63,$A$11:$E$36,3,0)</f>
        <v>SP BLINDAGEM RADIOLÓGICA</v>
      </c>
      <c r="C63" s="979"/>
      <c r="D63" s="971">
        <v>3477</v>
      </c>
      <c r="E63" s="971"/>
    </row>
    <row r="64" spans="1:7" s="9" customFormat="1" ht="12.75" x14ac:dyDescent="0.2">
      <c r="A64" s="60" t="s">
        <v>212</v>
      </c>
      <c r="B64" s="975" t="str">
        <f>VLOOKUP(A64,$A$11:$E$36,3,0)</f>
        <v>ENGEBLIND</v>
      </c>
      <c r="C64" s="976"/>
      <c r="D64" s="969">
        <v>6490</v>
      </c>
      <c r="E64" s="969"/>
    </row>
    <row r="65" spans="1:10" s="9" customFormat="1" ht="12.75" x14ac:dyDescent="0.2">
      <c r="A65" s="42"/>
      <c r="B65" s="43"/>
      <c r="C65" s="43"/>
      <c r="D65" s="44"/>
      <c r="E65" s="45"/>
    </row>
    <row r="66" spans="1:10" s="9" customFormat="1" ht="12.75" x14ac:dyDescent="0.2">
      <c r="A66" s="33" t="s">
        <v>34</v>
      </c>
      <c r="B66" s="34" t="s">
        <v>46</v>
      </c>
      <c r="C66" s="35" t="s">
        <v>35</v>
      </c>
      <c r="D66" s="35" t="s">
        <v>199</v>
      </c>
      <c r="E66" s="35" t="s">
        <v>200</v>
      </c>
    </row>
    <row r="67" spans="1:10" s="9" customFormat="1" ht="52.5" x14ac:dyDescent="0.2">
      <c r="A67" s="36" t="s">
        <v>209</v>
      </c>
      <c r="B67" s="62" t="s">
        <v>405</v>
      </c>
      <c r="C67" s="38" t="s">
        <v>185</v>
      </c>
      <c r="D67" s="39">
        <v>44462</v>
      </c>
      <c r="E67" s="40">
        <f>IF(SUM(D69:E71)&lt;&gt;0,MEDIAN(D69:E71),"")</f>
        <v>5400</v>
      </c>
    </row>
    <row r="68" spans="1:10" s="9" customFormat="1" ht="12.75" x14ac:dyDescent="0.2">
      <c r="A68" s="41" t="s">
        <v>203</v>
      </c>
      <c r="B68" s="972" t="s">
        <v>204</v>
      </c>
      <c r="C68" s="972"/>
      <c r="D68" s="973" t="s">
        <v>189</v>
      </c>
      <c r="E68" s="973"/>
    </row>
    <row r="69" spans="1:10" s="9" customFormat="1" ht="12.75" x14ac:dyDescent="0.2">
      <c r="A69" s="31" t="s">
        <v>195</v>
      </c>
      <c r="B69" s="977" t="str">
        <f>VLOOKUP(A69,$A$11:$E$36,3,0)</f>
        <v>PROJETO X</v>
      </c>
      <c r="C69" s="977"/>
      <c r="D69" s="974">
        <v>5400</v>
      </c>
      <c r="E69" s="974"/>
    </row>
    <row r="70" spans="1:10" s="9" customFormat="1" ht="12.75" x14ac:dyDescent="0.2">
      <c r="A70" s="31" t="s">
        <v>197</v>
      </c>
      <c r="B70" s="978" t="str">
        <f>VLOOKUP(A70,$A$11:$E$36,3,0)</f>
        <v>SP BLINDAGEM RADIOLÓGICA</v>
      </c>
      <c r="C70" s="979"/>
      <c r="D70" s="971">
        <v>3697</v>
      </c>
      <c r="E70" s="971"/>
    </row>
    <row r="71" spans="1:10" s="9" customFormat="1" ht="12.75" x14ac:dyDescent="0.2">
      <c r="A71" s="31" t="s">
        <v>212</v>
      </c>
      <c r="B71" s="975" t="str">
        <f>VLOOKUP(A71,$A$11:$E$36,3,0)</f>
        <v>ENGEBLIND</v>
      </c>
      <c r="C71" s="976"/>
      <c r="D71" s="969">
        <v>6690</v>
      </c>
      <c r="E71" s="969"/>
      <c r="J71" s="9">
        <f>2</f>
        <v>2</v>
      </c>
    </row>
    <row r="72" spans="1:10" s="9" customFormat="1" ht="12.75" x14ac:dyDescent="0.2">
      <c r="A72" s="42"/>
      <c r="B72" s="43"/>
      <c r="C72" s="43"/>
      <c r="D72" s="44"/>
      <c r="E72" s="45"/>
    </row>
    <row r="73" spans="1:10" s="9" customFormat="1" ht="12.75" x14ac:dyDescent="0.2">
      <c r="A73" s="33" t="s">
        <v>34</v>
      </c>
      <c r="B73" s="34" t="s">
        <v>46</v>
      </c>
      <c r="C73" s="35" t="s">
        <v>35</v>
      </c>
      <c r="D73" s="35" t="s">
        <v>199</v>
      </c>
      <c r="E73" s="35" t="s">
        <v>200</v>
      </c>
    </row>
    <row r="74" spans="1:10" s="9" customFormat="1" ht="32.25" customHeight="1" x14ac:dyDescent="0.2">
      <c r="A74" s="36" t="s">
        <v>337</v>
      </c>
      <c r="B74" s="37" t="s">
        <v>392</v>
      </c>
      <c r="C74" s="38" t="s">
        <v>110</v>
      </c>
      <c r="D74" s="39">
        <v>44463</v>
      </c>
      <c r="E74" s="40">
        <f>IF(SUM(D76:E78)&lt;&gt;0,MEDIAN(D76:E78),"")</f>
        <v>2209.16</v>
      </c>
    </row>
    <row r="75" spans="1:10" s="9" customFormat="1" ht="12.75" x14ac:dyDescent="0.2">
      <c r="A75" s="41" t="s">
        <v>203</v>
      </c>
      <c r="B75" s="972" t="s">
        <v>204</v>
      </c>
      <c r="C75" s="972"/>
      <c r="D75" s="973" t="s">
        <v>189</v>
      </c>
      <c r="E75" s="973"/>
    </row>
    <row r="76" spans="1:10" s="9" customFormat="1" ht="12.75" x14ac:dyDescent="0.2">
      <c r="A76" s="59" t="s">
        <v>213</v>
      </c>
      <c r="B76" s="977" t="str">
        <f>VLOOKUP(A76,$A$11:$E$36,3,0)</f>
        <v>SERTÃO</v>
      </c>
      <c r="C76" s="977"/>
      <c r="D76" s="974">
        <v>2209.16</v>
      </c>
      <c r="E76" s="974"/>
    </row>
    <row r="77" spans="1:10" s="9" customFormat="1" ht="12.75" x14ac:dyDescent="0.2">
      <c r="A77" s="31" t="s">
        <v>273</v>
      </c>
      <c r="B77" s="978" t="str">
        <f>VLOOKUP(A77,$A$11:$E$36,3,0)</f>
        <v>LEROY MERLIN</v>
      </c>
      <c r="C77" s="979"/>
      <c r="D77" s="971">
        <v>2739.9</v>
      </c>
      <c r="E77" s="971"/>
    </row>
    <row r="78" spans="1:10" s="9" customFormat="1" ht="12.75" x14ac:dyDescent="0.2">
      <c r="A78" s="60" t="s">
        <v>274</v>
      </c>
      <c r="B78" s="975" t="str">
        <f>VLOOKUP(A78,$A$11:$E$36,3,0)</f>
        <v>ACQUAFORT</v>
      </c>
      <c r="C78" s="976"/>
      <c r="D78" s="969">
        <v>1979.9</v>
      </c>
      <c r="E78" s="969"/>
    </row>
    <row r="79" spans="1:10" s="9" customFormat="1" ht="12.75" x14ac:dyDescent="0.2">
      <c r="A79" s="63"/>
      <c r="D79" s="46"/>
      <c r="E79" s="64"/>
    </row>
    <row r="80" spans="1:10" s="9" customFormat="1" ht="12.75" x14ac:dyDescent="0.2">
      <c r="A80" s="33" t="s">
        <v>34</v>
      </c>
      <c r="B80" s="34" t="s">
        <v>46</v>
      </c>
      <c r="C80" s="35" t="s">
        <v>35</v>
      </c>
      <c r="D80" s="35" t="s">
        <v>199</v>
      </c>
      <c r="E80" s="35" t="s">
        <v>200</v>
      </c>
    </row>
    <row r="81" spans="1:5" s="9" customFormat="1" ht="12.75" x14ac:dyDescent="0.2">
      <c r="A81" s="36" t="s">
        <v>338</v>
      </c>
      <c r="B81" s="37" t="s">
        <v>290</v>
      </c>
      <c r="C81" s="38" t="s">
        <v>110</v>
      </c>
      <c r="D81" s="39">
        <v>44463</v>
      </c>
      <c r="E81" s="40">
        <f>IF(SUM(D83:E85)&lt;&gt;0,MEDIAN(D83:E85),"")</f>
        <v>38.130000000000003</v>
      </c>
    </row>
    <row r="82" spans="1:5" s="9" customFormat="1" ht="12.75" x14ac:dyDescent="0.2">
      <c r="A82" s="41" t="s">
        <v>203</v>
      </c>
      <c r="B82" s="972" t="s">
        <v>204</v>
      </c>
      <c r="C82" s="972"/>
      <c r="D82" s="973" t="s">
        <v>189</v>
      </c>
      <c r="E82" s="973"/>
    </row>
    <row r="83" spans="1:5" s="9" customFormat="1" ht="12.75" x14ac:dyDescent="0.2">
      <c r="A83" s="59" t="s">
        <v>210</v>
      </c>
      <c r="B83" s="977" t="str">
        <f>VLOOKUP(A83,$A$11:$E$36,3,0)</f>
        <v>AMERICANAS</v>
      </c>
      <c r="C83" s="977"/>
      <c r="D83" s="974">
        <v>44.85</v>
      </c>
      <c r="E83" s="974"/>
    </row>
    <row r="84" spans="1:5" s="9" customFormat="1" ht="12.75" x14ac:dyDescent="0.2">
      <c r="A84" s="31" t="s">
        <v>211</v>
      </c>
      <c r="B84" s="978" t="str">
        <f>VLOOKUP(A84,$A$11:$E$36,3,0)</f>
        <v>MAGAZINE LUIZA</v>
      </c>
      <c r="C84" s="979"/>
      <c r="D84" s="971">
        <v>38.130000000000003</v>
      </c>
      <c r="E84" s="971"/>
    </row>
    <row r="85" spans="1:5" s="9" customFormat="1" ht="12.75" x14ac:dyDescent="0.2">
      <c r="A85" s="60" t="s">
        <v>273</v>
      </c>
      <c r="B85" s="975" t="str">
        <f>VLOOKUP(A85,$A$11:$E$36,3,0)</f>
        <v>LEROY MERLIN</v>
      </c>
      <c r="C85" s="976"/>
      <c r="D85" s="969">
        <v>35.840000000000003</v>
      </c>
      <c r="E85" s="969"/>
    </row>
    <row r="86" spans="1:5" s="9" customFormat="1" ht="12.75" x14ac:dyDescent="0.2">
      <c r="A86" s="63"/>
      <c r="D86" s="46"/>
      <c r="E86" s="64"/>
    </row>
    <row r="87" spans="1:5" s="9" customFormat="1" ht="12.75" x14ac:dyDescent="0.2">
      <c r="A87" s="33" t="s">
        <v>34</v>
      </c>
      <c r="B87" s="34" t="s">
        <v>46</v>
      </c>
      <c r="C87" s="35" t="s">
        <v>35</v>
      </c>
      <c r="D87" s="35" t="s">
        <v>199</v>
      </c>
      <c r="E87" s="35" t="s">
        <v>200</v>
      </c>
    </row>
    <row r="88" spans="1:5" s="9" customFormat="1" ht="12.75" x14ac:dyDescent="0.2">
      <c r="A88" s="36" t="s">
        <v>339</v>
      </c>
      <c r="B88" s="37" t="s">
        <v>469</v>
      </c>
      <c r="C88" s="38" t="s">
        <v>110</v>
      </c>
      <c r="D88" s="39">
        <v>44418</v>
      </c>
      <c r="E88" s="40">
        <f>IF(SUM(D90:E92)&lt;&gt;0,MEDIAN(D90:E92),"")</f>
        <v>139.9</v>
      </c>
    </row>
    <row r="89" spans="1:5" s="9" customFormat="1" ht="12.75" x14ac:dyDescent="0.2">
      <c r="A89" s="41" t="s">
        <v>203</v>
      </c>
      <c r="B89" s="972" t="s">
        <v>204</v>
      </c>
      <c r="C89" s="972"/>
      <c r="D89" s="973" t="s">
        <v>189</v>
      </c>
      <c r="E89" s="973"/>
    </row>
    <row r="90" spans="1:5" s="9" customFormat="1" ht="12.75" x14ac:dyDescent="0.2">
      <c r="A90" s="59" t="s">
        <v>275</v>
      </c>
      <c r="B90" s="977" t="str">
        <f>VLOOKUP(A90,$A$11:$E$36,3,0)</f>
        <v>ELETROLED'S</v>
      </c>
      <c r="C90" s="977"/>
      <c r="D90" s="974">
        <v>149.9</v>
      </c>
      <c r="E90" s="974"/>
    </row>
    <row r="91" spans="1:5" s="9" customFormat="1" ht="12.75" x14ac:dyDescent="0.2">
      <c r="A91" s="31" t="s">
        <v>276</v>
      </c>
      <c r="B91" s="978" t="str">
        <f>VLOOKUP(A91,$A$11:$E$36,3,0)</f>
        <v>MULTILED</v>
      </c>
      <c r="C91" s="979"/>
      <c r="D91" s="971">
        <v>139.9</v>
      </c>
      <c r="E91" s="971"/>
    </row>
    <row r="92" spans="1:5" s="9" customFormat="1" ht="12.75" x14ac:dyDescent="0.2">
      <c r="A92" s="60" t="s">
        <v>277</v>
      </c>
      <c r="B92" s="975" t="str">
        <f>VLOOKUP(A92,$A$11:$E$36,3,0)</f>
        <v>CONTRAFO</v>
      </c>
      <c r="C92" s="976"/>
      <c r="D92" s="969">
        <v>115.98</v>
      </c>
      <c r="E92" s="969"/>
    </row>
    <row r="93" spans="1:5" s="9" customFormat="1" ht="12.75" x14ac:dyDescent="0.2">
      <c r="A93" s="63"/>
      <c r="D93" s="46"/>
      <c r="E93" s="64"/>
    </row>
    <row r="94" spans="1:5" s="9" customFormat="1" ht="12.75" x14ac:dyDescent="0.2">
      <c r="A94" s="33" t="s">
        <v>34</v>
      </c>
      <c r="B94" s="34" t="s">
        <v>46</v>
      </c>
      <c r="C94" s="35" t="s">
        <v>35</v>
      </c>
      <c r="D94" s="35" t="s">
        <v>199</v>
      </c>
      <c r="E94" s="35" t="s">
        <v>200</v>
      </c>
    </row>
    <row r="95" spans="1:5" s="9" customFormat="1" ht="21" x14ac:dyDescent="0.2">
      <c r="A95" s="36" t="s">
        <v>340</v>
      </c>
      <c r="B95" s="37" t="s">
        <v>470</v>
      </c>
      <c r="C95" s="38" t="s">
        <v>110</v>
      </c>
      <c r="D95" s="39">
        <v>44464</v>
      </c>
      <c r="E95" s="40">
        <f>IF(SUM(D97:E99)&lt;&gt;0,MEDIAN(D97:E99),"")</f>
        <v>218.77</v>
      </c>
    </row>
    <row r="96" spans="1:5" s="9" customFormat="1" ht="12.75" x14ac:dyDescent="0.2">
      <c r="A96" s="41" t="s">
        <v>203</v>
      </c>
      <c r="B96" s="972" t="s">
        <v>204</v>
      </c>
      <c r="C96" s="972"/>
      <c r="D96" s="973" t="s">
        <v>189</v>
      </c>
      <c r="E96" s="973"/>
    </row>
    <row r="97" spans="1:5" s="9" customFormat="1" ht="12.75" x14ac:dyDescent="0.2">
      <c r="A97" s="59" t="s">
        <v>210</v>
      </c>
      <c r="B97" s="977" t="str">
        <f>VLOOKUP(A97,$A$11:$E$36,3,0)</f>
        <v>AMERICANAS</v>
      </c>
      <c r="C97" s="977"/>
      <c r="D97" s="974">
        <v>213.25</v>
      </c>
      <c r="E97" s="974"/>
    </row>
    <row r="98" spans="1:5" s="9" customFormat="1" ht="12.75" x14ac:dyDescent="0.2">
      <c r="A98" s="31" t="s">
        <v>273</v>
      </c>
      <c r="B98" s="978" t="str">
        <f>VLOOKUP(A98,$A$11:$E$36,3,0)</f>
        <v>LEROY MERLIN</v>
      </c>
      <c r="C98" s="979"/>
      <c r="D98" s="971">
        <v>278.41000000000003</v>
      </c>
      <c r="E98" s="971"/>
    </row>
    <row r="99" spans="1:5" s="9" customFormat="1" ht="12.75" x14ac:dyDescent="0.2">
      <c r="A99" s="60" t="s">
        <v>304</v>
      </c>
      <c r="B99" s="975" t="str">
        <f>VLOOKUP(A99,$A$11:$E$36,3,0)</f>
        <v>ILUMINIM</v>
      </c>
      <c r="C99" s="976"/>
      <c r="D99" s="969">
        <v>218.77</v>
      </c>
      <c r="E99" s="969"/>
    </row>
    <row r="100" spans="1:5" s="9" customFormat="1" ht="12.75" x14ac:dyDescent="0.2">
      <c r="A100" s="63"/>
      <c r="D100" s="46"/>
      <c r="E100" s="64"/>
    </row>
    <row r="101" spans="1:5" s="9" customFormat="1" ht="12.75" x14ac:dyDescent="0.2">
      <c r="A101" s="33" t="s">
        <v>34</v>
      </c>
      <c r="B101" s="34" t="s">
        <v>46</v>
      </c>
      <c r="C101" s="35" t="s">
        <v>35</v>
      </c>
      <c r="D101" s="35" t="s">
        <v>199</v>
      </c>
      <c r="E101" s="35" t="s">
        <v>200</v>
      </c>
    </row>
    <row r="102" spans="1:5" s="9" customFormat="1" ht="21" x14ac:dyDescent="0.2">
      <c r="A102" s="82" t="s">
        <v>341</v>
      </c>
      <c r="B102" s="78" t="s">
        <v>406</v>
      </c>
      <c r="C102" s="79" t="s">
        <v>202</v>
      </c>
      <c r="D102" s="80">
        <v>44398</v>
      </c>
      <c r="E102" s="81">
        <f>IF(SUM(D104:E106)&lt;&gt;0,MEDIAN(D104:E106),"")</f>
        <v>1577.04</v>
      </c>
    </row>
    <row r="103" spans="1:5" s="9" customFormat="1" ht="12.75" x14ac:dyDescent="0.2">
      <c r="A103" s="41" t="s">
        <v>203</v>
      </c>
      <c r="B103" s="972" t="s">
        <v>204</v>
      </c>
      <c r="C103" s="972"/>
      <c r="D103" s="973" t="s">
        <v>189</v>
      </c>
      <c r="E103" s="973"/>
    </row>
    <row r="104" spans="1:5" s="9" customFormat="1" ht="12.75" x14ac:dyDescent="0.2">
      <c r="A104" s="59" t="s">
        <v>277</v>
      </c>
      <c r="B104" s="977" t="str">
        <f>VLOOKUP(A104,$A$11:$E$36,3,0)</f>
        <v>CONTRAFO</v>
      </c>
      <c r="C104" s="977"/>
      <c r="D104" s="974">
        <v>1529.9</v>
      </c>
      <c r="E104" s="974"/>
    </row>
    <row r="105" spans="1:5" s="9" customFormat="1" ht="12.75" x14ac:dyDescent="0.2">
      <c r="A105" s="31" t="s">
        <v>323</v>
      </c>
      <c r="B105" s="978" t="str">
        <f>VLOOKUP(A105,$A$11:$E$36,3,0)</f>
        <v>DELTA COMÉRCIO</v>
      </c>
      <c r="C105" s="979"/>
      <c r="D105" s="971">
        <v>1860.75</v>
      </c>
      <c r="E105" s="971"/>
    </row>
    <row r="106" spans="1:5" s="9" customFormat="1" ht="12.75" x14ac:dyDescent="0.2">
      <c r="A106" s="60" t="s">
        <v>324</v>
      </c>
      <c r="B106" s="975" t="str">
        <f>VLOOKUP(A106,$A$11:$E$36,3,0)</f>
        <v>VIEW TECH</v>
      </c>
      <c r="C106" s="976"/>
      <c r="D106" s="969">
        <v>1577.04</v>
      </c>
      <c r="E106" s="969"/>
    </row>
    <row r="107" spans="1:5" s="9" customFormat="1" ht="12.75" x14ac:dyDescent="0.2">
      <c r="A107" s="63"/>
      <c r="D107" s="46"/>
      <c r="E107" s="64"/>
    </row>
    <row r="108" spans="1:5" s="9" customFormat="1" ht="12.75" x14ac:dyDescent="0.2">
      <c r="A108" s="33" t="s">
        <v>34</v>
      </c>
      <c r="B108" s="34" t="s">
        <v>46</v>
      </c>
      <c r="C108" s="35" t="s">
        <v>35</v>
      </c>
      <c r="D108" s="35" t="s">
        <v>199</v>
      </c>
      <c r="E108" s="35" t="s">
        <v>200</v>
      </c>
    </row>
    <row r="109" spans="1:5" s="9" customFormat="1" ht="21" x14ac:dyDescent="0.2">
      <c r="A109" s="36" t="s">
        <v>342</v>
      </c>
      <c r="B109" s="37" t="s">
        <v>471</v>
      </c>
      <c r="C109" s="38" t="s">
        <v>110</v>
      </c>
      <c r="D109" s="39">
        <v>44462</v>
      </c>
      <c r="E109" s="40">
        <f>IF(SUM(D111:E113)&lt;&gt;0,MEDIAN(D111:E113),"")</f>
        <v>2434.0700000000002</v>
      </c>
    </row>
    <row r="110" spans="1:5" s="9" customFormat="1" ht="12.75" x14ac:dyDescent="0.2">
      <c r="A110" s="41" t="s">
        <v>203</v>
      </c>
      <c r="B110" s="972" t="s">
        <v>204</v>
      </c>
      <c r="C110" s="972"/>
      <c r="D110" s="973" t="s">
        <v>189</v>
      </c>
      <c r="E110" s="973"/>
    </row>
    <row r="111" spans="1:5" s="9" customFormat="1" ht="12.75" x14ac:dyDescent="0.2">
      <c r="A111" s="59" t="s">
        <v>305</v>
      </c>
      <c r="B111" s="977" t="str">
        <f>VLOOKUP(A111,$A$11:$E$36,3,0)</f>
        <v>RC VIDROS</v>
      </c>
      <c r="C111" s="977"/>
      <c r="D111" s="974">
        <v>2182</v>
      </c>
      <c r="E111" s="974"/>
    </row>
    <row r="112" spans="1:5" s="9" customFormat="1" ht="12.75" x14ac:dyDescent="0.2">
      <c r="A112" s="31" t="s">
        <v>306</v>
      </c>
      <c r="B112" s="978" t="str">
        <f>VLOOKUP(A112,$A$11:$E$36,3,0)</f>
        <v>VARANDA VIDROS</v>
      </c>
      <c r="C112" s="979"/>
      <c r="D112" s="971">
        <v>2520</v>
      </c>
      <c r="E112" s="971"/>
    </row>
    <row r="113" spans="1:5" s="9" customFormat="1" ht="12.75" x14ac:dyDescent="0.2">
      <c r="A113" s="60" t="s">
        <v>307</v>
      </c>
      <c r="B113" s="975" t="str">
        <f>VLOOKUP(A113,$A$11:$E$36,3,0)</f>
        <v>VIDROLINE</v>
      </c>
      <c r="C113" s="976"/>
      <c r="D113" s="969">
        <v>2434.0700000000002</v>
      </c>
      <c r="E113" s="969"/>
    </row>
    <row r="114" spans="1:5" s="9" customFormat="1" ht="12.75" x14ac:dyDescent="0.2">
      <c r="A114" s="63"/>
      <c r="D114" s="46"/>
      <c r="E114" s="64"/>
    </row>
    <row r="115" spans="1:5" s="9" customFormat="1" ht="12.75" x14ac:dyDescent="0.2">
      <c r="A115" s="33" t="s">
        <v>34</v>
      </c>
      <c r="B115" s="34" t="s">
        <v>46</v>
      </c>
      <c r="C115" s="35" t="s">
        <v>35</v>
      </c>
      <c r="D115" s="35" t="s">
        <v>199</v>
      </c>
      <c r="E115" s="35" t="s">
        <v>200</v>
      </c>
    </row>
    <row r="116" spans="1:5" s="9" customFormat="1" ht="21" x14ac:dyDescent="0.2">
      <c r="A116" s="61" t="s">
        <v>343</v>
      </c>
      <c r="B116" s="37" t="s">
        <v>472</v>
      </c>
      <c r="C116" s="38" t="s">
        <v>110</v>
      </c>
      <c r="D116" s="39">
        <v>44462</v>
      </c>
      <c r="E116" s="40">
        <f>IF(SUM(D118:E120)&lt;&gt;0,MEDIAN(D118:E120),"")</f>
        <v>3943.41</v>
      </c>
    </row>
    <row r="117" spans="1:5" s="9" customFormat="1" ht="12.75" x14ac:dyDescent="0.2">
      <c r="A117" s="41" t="s">
        <v>203</v>
      </c>
      <c r="B117" s="972" t="s">
        <v>204</v>
      </c>
      <c r="C117" s="972"/>
      <c r="D117" s="973" t="s">
        <v>189</v>
      </c>
      <c r="E117" s="973"/>
    </row>
    <row r="118" spans="1:5" s="9" customFormat="1" ht="12.75" x14ac:dyDescent="0.2">
      <c r="A118" s="59" t="s">
        <v>305</v>
      </c>
      <c r="B118" s="977" t="str">
        <f>VLOOKUP(A118,$A$11:$E$36,3,0)</f>
        <v>RC VIDROS</v>
      </c>
      <c r="C118" s="977"/>
      <c r="D118" s="974">
        <v>3739</v>
      </c>
      <c r="E118" s="974"/>
    </row>
    <row r="119" spans="1:5" s="9" customFormat="1" ht="12.75" x14ac:dyDescent="0.2">
      <c r="A119" s="31" t="s">
        <v>306</v>
      </c>
      <c r="B119" s="978" t="str">
        <f>VLOOKUP(A119,$A$11:$E$36,3,0)</f>
        <v>VARANDA VIDROS</v>
      </c>
      <c r="C119" s="979"/>
      <c r="D119" s="971">
        <v>3943.41</v>
      </c>
      <c r="E119" s="971"/>
    </row>
    <row r="120" spans="1:5" s="9" customFormat="1" ht="12.75" x14ac:dyDescent="0.2">
      <c r="A120" s="60" t="s">
        <v>307</v>
      </c>
      <c r="B120" s="975" t="str">
        <f>VLOOKUP(A120,$A$11:$E$36,3,0)</f>
        <v>VIDROLINE</v>
      </c>
      <c r="C120" s="976"/>
      <c r="D120" s="969">
        <v>3955</v>
      </c>
      <c r="E120" s="969"/>
    </row>
    <row r="121" spans="1:5" s="9" customFormat="1" ht="12.75" x14ac:dyDescent="0.2">
      <c r="A121" s="63"/>
      <c r="D121" s="46"/>
      <c r="E121" s="64"/>
    </row>
    <row r="122" spans="1:5" s="9" customFormat="1" ht="12.75" x14ac:dyDescent="0.2">
      <c r="A122" s="33" t="s">
        <v>34</v>
      </c>
      <c r="B122" s="34" t="s">
        <v>46</v>
      </c>
      <c r="C122" s="35" t="s">
        <v>35</v>
      </c>
      <c r="D122" s="35" t="s">
        <v>199</v>
      </c>
      <c r="E122" s="35" t="s">
        <v>200</v>
      </c>
    </row>
    <row r="123" spans="1:5" s="9" customFormat="1" ht="31.5" x14ac:dyDescent="0.2">
      <c r="A123" s="61" t="s">
        <v>344</v>
      </c>
      <c r="B123" s="37" t="s">
        <v>473</v>
      </c>
      <c r="C123" s="38" t="s">
        <v>110</v>
      </c>
      <c r="D123" s="39">
        <v>44462</v>
      </c>
      <c r="E123" s="40">
        <f>IF(SUM(D125:E127)&lt;&gt;0,MEDIAN(D125:E127),"")</f>
        <v>18500</v>
      </c>
    </row>
    <row r="124" spans="1:5" s="9" customFormat="1" ht="12.75" x14ac:dyDescent="0.2">
      <c r="A124" s="41" t="s">
        <v>203</v>
      </c>
      <c r="B124" s="972" t="s">
        <v>204</v>
      </c>
      <c r="C124" s="972"/>
      <c r="D124" s="973" t="s">
        <v>189</v>
      </c>
      <c r="E124" s="973"/>
    </row>
    <row r="125" spans="1:5" s="9" customFormat="1" ht="12.75" x14ac:dyDescent="0.2">
      <c r="A125" s="59" t="s">
        <v>305</v>
      </c>
      <c r="B125" s="977" t="str">
        <f>VLOOKUP(A125,$A$11:$E$36,3,0)</f>
        <v>RC VIDROS</v>
      </c>
      <c r="C125" s="977"/>
      <c r="D125" s="974">
        <v>18500</v>
      </c>
      <c r="E125" s="974"/>
    </row>
    <row r="126" spans="1:5" s="9" customFormat="1" ht="12.75" x14ac:dyDescent="0.2">
      <c r="A126" s="31" t="s">
        <v>306</v>
      </c>
      <c r="B126" s="978" t="str">
        <f>VLOOKUP(A126,$A$11:$E$36,3,0)</f>
        <v>VARANDA VIDROS</v>
      </c>
      <c r="C126" s="979"/>
      <c r="D126" s="971">
        <v>16064.55</v>
      </c>
      <c r="E126" s="971"/>
    </row>
    <row r="127" spans="1:5" s="9" customFormat="1" ht="12.75" x14ac:dyDescent="0.2">
      <c r="A127" s="60" t="s">
        <v>307</v>
      </c>
      <c r="B127" s="975" t="str">
        <f>VLOOKUP(A127,$A$11:$E$36,3,0)</f>
        <v>VIDROLINE</v>
      </c>
      <c r="C127" s="976"/>
      <c r="D127" s="969">
        <v>19500</v>
      </c>
      <c r="E127" s="969"/>
    </row>
    <row r="128" spans="1:5" s="9" customFormat="1" ht="12.75" x14ac:dyDescent="0.2">
      <c r="A128" s="63"/>
      <c r="D128" s="46"/>
      <c r="E128" s="64"/>
    </row>
    <row r="129" spans="1:5" s="9" customFormat="1" ht="12.75" x14ac:dyDescent="0.2">
      <c r="A129" s="33" t="s">
        <v>34</v>
      </c>
      <c r="B129" s="34" t="s">
        <v>46</v>
      </c>
      <c r="C129" s="35" t="s">
        <v>35</v>
      </c>
      <c r="D129" s="35" t="s">
        <v>199</v>
      </c>
      <c r="E129" s="35" t="s">
        <v>200</v>
      </c>
    </row>
    <row r="130" spans="1:5" s="9" customFormat="1" ht="31.5" x14ac:dyDescent="0.2">
      <c r="A130" s="77" t="s">
        <v>345</v>
      </c>
      <c r="B130" s="78" t="s">
        <v>479</v>
      </c>
      <c r="C130" s="79" t="s">
        <v>110</v>
      </c>
      <c r="D130" s="80">
        <v>44462</v>
      </c>
      <c r="E130" s="81">
        <f>IF(SUM(D132:E134)&lt;&gt;0,MEDIAN(D132:E134),"")</f>
        <v>5000</v>
      </c>
    </row>
    <row r="131" spans="1:5" s="9" customFormat="1" ht="12.75" x14ac:dyDescent="0.2">
      <c r="A131" s="41" t="s">
        <v>203</v>
      </c>
      <c r="B131" s="972" t="s">
        <v>204</v>
      </c>
      <c r="C131" s="972"/>
      <c r="D131" s="973" t="s">
        <v>189</v>
      </c>
      <c r="E131" s="973"/>
    </row>
    <row r="132" spans="1:5" s="9" customFormat="1" ht="12.75" x14ac:dyDescent="0.2">
      <c r="A132" s="59" t="s">
        <v>305</v>
      </c>
      <c r="B132" s="977" t="str">
        <f>VLOOKUP(A132,$A$11:$E$36,3,0)</f>
        <v>RC VIDROS</v>
      </c>
      <c r="C132" s="977"/>
      <c r="D132" s="974">
        <v>7000</v>
      </c>
      <c r="E132" s="974"/>
    </row>
    <row r="133" spans="1:5" s="9" customFormat="1" ht="12.75" x14ac:dyDescent="0.2">
      <c r="A133" s="31" t="s">
        <v>306</v>
      </c>
      <c r="B133" s="978" t="str">
        <f>VLOOKUP(A133,$A$11:$E$36,3,0)</f>
        <v>VARANDA VIDROS</v>
      </c>
      <c r="C133" s="979"/>
      <c r="D133" s="971">
        <v>5000</v>
      </c>
      <c r="E133" s="971"/>
    </row>
    <row r="134" spans="1:5" s="9" customFormat="1" ht="12.75" x14ac:dyDescent="0.2">
      <c r="A134" s="60" t="s">
        <v>307</v>
      </c>
      <c r="B134" s="975" t="str">
        <f>VLOOKUP(A134,$A$11:$E$36,3,0)</f>
        <v>VIDROLINE</v>
      </c>
      <c r="C134" s="976"/>
      <c r="D134" s="969">
        <v>3000</v>
      </c>
      <c r="E134" s="969"/>
    </row>
    <row r="135" spans="1:5" s="9" customFormat="1" ht="12.75" x14ac:dyDescent="0.2">
      <c r="A135" s="63"/>
      <c r="D135" s="46"/>
      <c r="E135" s="64"/>
    </row>
    <row r="136" spans="1:5" s="9" customFormat="1" ht="12.75" x14ac:dyDescent="0.2">
      <c r="A136" s="33" t="s">
        <v>34</v>
      </c>
      <c r="B136" s="34" t="s">
        <v>46</v>
      </c>
      <c r="C136" s="35" t="s">
        <v>35</v>
      </c>
      <c r="D136" s="35" t="s">
        <v>199</v>
      </c>
      <c r="E136" s="35" t="s">
        <v>200</v>
      </c>
    </row>
    <row r="137" spans="1:5" s="9" customFormat="1" ht="36.75" customHeight="1" x14ac:dyDescent="0.2">
      <c r="A137" s="82" t="s">
        <v>346</v>
      </c>
      <c r="B137" s="78" t="s">
        <v>348</v>
      </c>
      <c r="C137" s="79" t="s">
        <v>185</v>
      </c>
      <c r="D137" s="80">
        <v>44463</v>
      </c>
      <c r="E137" s="81">
        <f>IF(SUM(D139:E141)&lt;&gt;0,MEDIAN(D139:E141),"")</f>
        <v>317620</v>
      </c>
    </row>
    <row r="138" spans="1:5" s="9" customFormat="1" ht="12.75" x14ac:dyDescent="0.2">
      <c r="A138" s="41" t="s">
        <v>203</v>
      </c>
      <c r="B138" s="972" t="s">
        <v>204</v>
      </c>
      <c r="C138" s="972"/>
      <c r="D138" s="973" t="s">
        <v>189</v>
      </c>
      <c r="E138" s="973"/>
    </row>
    <row r="139" spans="1:5" s="9" customFormat="1" ht="12.75" x14ac:dyDescent="0.2">
      <c r="A139" s="59" t="s">
        <v>277</v>
      </c>
      <c r="B139" s="977" t="str">
        <f>VLOOKUP(A139,$A$11:$E$36,3,0)</f>
        <v>CONTRAFO</v>
      </c>
      <c r="C139" s="977"/>
      <c r="D139" s="974">
        <v>396750</v>
      </c>
      <c r="E139" s="974"/>
    </row>
    <row r="140" spans="1:5" s="9" customFormat="1" ht="12.75" x14ac:dyDescent="0.2">
      <c r="A140" s="31" t="s">
        <v>308</v>
      </c>
      <c r="B140" s="978" t="str">
        <f>VLOOKUP(A140,$A$11:$E$36,3,0)</f>
        <v>GAÚCHA CONSTRUÇÕES ELÉTRICAS</v>
      </c>
      <c r="C140" s="979"/>
      <c r="D140" s="971">
        <v>238490</v>
      </c>
      <c r="E140" s="971"/>
    </row>
    <row r="141" spans="1:5" s="9" customFormat="1" ht="12.75" x14ac:dyDescent="0.2">
      <c r="A141" s="60" t="s">
        <v>309</v>
      </c>
      <c r="B141" s="975" t="str">
        <f>VLOOKUP(A141,$A$11:$E$36,3,0)</f>
        <v>KOMPARY</v>
      </c>
      <c r="C141" s="976"/>
      <c r="D141" s="969"/>
      <c r="E141" s="969"/>
    </row>
    <row r="142" spans="1:5" s="9" customFormat="1" ht="12.75" x14ac:dyDescent="0.2">
      <c r="A142" s="63"/>
      <c r="D142" s="46"/>
      <c r="E142" s="64"/>
    </row>
    <row r="143" spans="1:5" s="9" customFormat="1" ht="12.75" x14ac:dyDescent="0.2">
      <c r="A143" s="33" t="s">
        <v>34</v>
      </c>
      <c r="B143" s="34" t="s">
        <v>46</v>
      </c>
      <c r="C143" s="35" t="s">
        <v>35</v>
      </c>
      <c r="D143" s="35" t="s">
        <v>199</v>
      </c>
      <c r="E143" s="35" t="s">
        <v>200</v>
      </c>
    </row>
    <row r="144" spans="1:5" s="9" customFormat="1" ht="31.5" x14ac:dyDescent="0.2">
      <c r="A144" s="77" t="s">
        <v>347</v>
      </c>
      <c r="B144" s="78" t="s">
        <v>410</v>
      </c>
      <c r="C144" s="79" t="s">
        <v>202</v>
      </c>
      <c r="D144" s="80">
        <v>44386</v>
      </c>
      <c r="E144" s="81">
        <f>IF(SUM(D146:E148)&lt;&gt;0,MEDIAN(D146:E148),"")</f>
        <v>150000</v>
      </c>
    </row>
    <row r="145" spans="1:5" s="9" customFormat="1" ht="12.75" x14ac:dyDescent="0.2">
      <c r="A145" s="41" t="s">
        <v>203</v>
      </c>
      <c r="B145" s="972" t="s">
        <v>204</v>
      </c>
      <c r="C145" s="972"/>
      <c r="D145" s="973" t="s">
        <v>189</v>
      </c>
      <c r="E145" s="973"/>
    </row>
    <row r="146" spans="1:5" s="9" customFormat="1" ht="12.75" x14ac:dyDescent="0.2">
      <c r="A146" s="59" t="s">
        <v>332</v>
      </c>
      <c r="B146" s="977" t="e">
        <f>VLOOKUP(A146,$A$11:$E$36,3,0)</f>
        <v>#N/A</v>
      </c>
      <c r="C146" s="977"/>
      <c r="D146" s="974">
        <v>150000</v>
      </c>
      <c r="E146" s="974"/>
    </row>
    <row r="147" spans="1:5" s="9" customFormat="1" ht="12.75" x14ac:dyDescent="0.2">
      <c r="A147" s="31" t="s">
        <v>333</v>
      </c>
      <c r="B147" s="978" t="e">
        <f>VLOOKUP(A147,$A$11:$E$36,3,0)</f>
        <v>#N/A</v>
      </c>
      <c r="C147" s="979"/>
      <c r="D147" s="971">
        <v>100000</v>
      </c>
      <c r="E147" s="971"/>
    </row>
    <row r="148" spans="1:5" s="9" customFormat="1" ht="12.75" x14ac:dyDescent="0.2">
      <c r="A148" s="60" t="s">
        <v>334</v>
      </c>
      <c r="B148" s="975" t="e">
        <f>VLOOKUP(A148,$A$11:$E$36,3,0)</f>
        <v>#N/A</v>
      </c>
      <c r="C148" s="976"/>
      <c r="D148" s="969">
        <v>175000</v>
      </c>
      <c r="E148" s="969"/>
    </row>
    <row r="149" spans="1:5" s="9" customFormat="1" ht="12.75" x14ac:dyDescent="0.2">
      <c r="A149" s="63"/>
      <c r="D149" s="46"/>
      <c r="E149" s="64"/>
    </row>
    <row r="150" spans="1:5" s="9" customFormat="1" ht="12.75" x14ac:dyDescent="0.2">
      <c r="A150" s="33" t="s">
        <v>34</v>
      </c>
      <c r="B150" s="34" t="s">
        <v>46</v>
      </c>
      <c r="C150" s="35" t="s">
        <v>35</v>
      </c>
      <c r="D150" s="35" t="s">
        <v>199</v>
      </c>
      <c r="E150" s="35" t="s">
        <v>200</v>
      </c>
    </row>
    <row r="151" spans="1:5" s="9" customFormat="1" ht="31.5" x14ac:dyDescent="0.2">
      <c r="A151" s="36" t="s">
        <v>349</v>
      </c>
      <c r="B151" s="37" t="s">
        <v>407</v>
      </c>
      <c r="C151" s="38" t="s">
        <v>185</v>
      </c>
      <c r="D151" s="39">
        <v>44462</v>
      </c>
      <c r="E151" s="40">
        <f>IF(SUM(D153:E155)&lt;&gt;0,MEDIAN(D153:E155),"")</f>
        <v>3800</v>
      </c>
    </row>
    <row r="152" spans="1:5" s="9" customFormat="1" ht="12.75" x14ac:dyDescent="0.2">
      <c r="A152" s="41" t="s">
        <v>203</v>
      </c>
      <c r="B152" s="972" t="s">
        <v>204</v>
      </c>
      <c r="C152" s="972"/>
      <c r="D152" s="973" t="s">
        <v>189</v>
      </c>
      <c r="E152" s="973"/>
    </row>
    <row r="153" spans="1:5" s="9" customFormat="1" ht="12.75" x14ac:dyDescent="0.2">
      <c r="A153" s="59" t="s">
        <v>309</v>
      </c>
      <c r="B153" s="977" t="str">
        <f>VLOOKUP(A153,$A$11:$E$36,3,0)</f>
        <v>KOMPARY</v>
      </c>
      <c r="C153" s="977"/>
      <c r="D153" s="974">
        <v>3800</v>
      </c>
      <c r="E153" s="974"/>
    </row>
    <row r="154" spans="1:5" s="9" customFormat="1" ht="12.75" x14ac:dyDescent="0.2">
      <c r="A154" s="31" t="s">
        <v>310</v>
      </c>
      <c r="B154" s="978" t="str">
        <f>VLOOKUP(A154,$A$11:$E$36,3,0)</f>
        <v xml:space="preserve">NEXXO </v>
      </c>
      <c r="C154" s="979"/>
      <c r="D154" s="971">
        <v>6600</v>
      </c>
      <c r="E154" s="971"/>
    </row>
    <row r="155" spans="1:5" s="9" customFormat="1" ht="12.75" x14ac:dyDescent="0.2">
      <c r="A155" s="60" t="s">
        <v>313</v>
      </c>
      <c r="B155" s="975" t="str">
        <f>VLOOKUP(A155,$A$11:$E$36,3,0)</f>
        <v>LUMISETE</v>
      </c>
      <c r="C155" s="976"/>
      <c r="D155" s="969">
        <v>2890</v>
      </c>
      <c r="E155" s="969"/>
    </row>
    <row r="156" spans="1:5" s="9" customFormat="1" ht="12.75" x14ac:dyDescent="0.2">
      <c r="A156" s="63"/>
      <c r="D156" s="46"/>
      <c r="E156" s="64"/>
    </row>
    <row r="157" spans="1:5" s="9" customFormat="1" ht="12.75" x14ac:dyDescent="0.2">
      <c r="A157" s="33" t="s">
        <v>34</v>
      </c>
      <c r="B157" s="34" t="s">
        <v>46</v>
      </c>
      <c r="C157" s="35" t="s">
        <v>35</v>
      </c>
      <c r="D157" s="35" t="s">
        <v>199</v>
      </c>
      <c r="E157" s="35" t="s">
        <v>200</v>
      </c>
    </row>
    <row r="158" spans="1:5" s="9" customFormat="1" ht="21" x14ac:dyDescent="0.2">
      <c r="A158" s="61" t="s">
        <v>350</v>
      </c>
      <c r="B158" s="37" t="s">
        <v>393</v>
      </c>
      <c r="C158" s="38" t="s">
        <v>185</v>
      </c>
      <c r="D158" s="39">
        <v>44454</v>
      </c>
      <c r="E158" s="40">
        <f>IF(SUM(D160:E162)&lt;&gt;0,MEDIAN(D160:E162),"")</f>
        <v>118000</v>
      </c>
    </row>
    <row r="159" spans="1:5" s="9" customFormat="1" ht="12.75" x14ac:dyDescent="0.2">
      <c r="A159" s="41" t="s">
        <v>203</v>
      </c>
      <c r="B159" s="972" t="s">
        <v>204</v>
      </c>
      <c r="C159" s="972"/>
      <c r="D159" s="973" t="s">
        <v>189</v>
      </c>
      <c r="E159" s="973"/>
    </row>
    <row r="160" spans="1:5" s="9" customFormat="1" ht="12.75" x14ac:dyDescent="0.2">
      <c r="A160" s="59" t="s">
        <v>315</v>
      </c>
      <c r="B160" s="977" t="str">
        <f>VLOOKUP(A160,$A$11:$E$36,3,0)</f>
        <v>JE BLINDAGEM</v>
      </c>
      <c r="C160" s="977"/>
      <c r="D160" s="974">
        <v>110900</v>
      </c>
      <c r="E160" s="974"/>
    </row>
    <row r="161" spans="1:6" s="9" customFormat="1" ht="12.75" x14ac:dyDescent="0.2">
      <c r="A161" s="31" t="s">
        <v>316</v>
      </c>
      <c r="B161" s="978" t="str">
        <f>VLOOKUP(A161,$A$11:$E$36,3,0)</f>
        <v>BLINDAMAIS</v>
      </c>
      <c r="C161" s="979"/>
      <c r="D161" s="971">
        <v>121800</v>
      </c>
      <c r="E161" s="971"/>
    </row>
    <row r="162" spans="1:6" s="9" customFormat="1" ht="12.75" x14ac:dyDescent="0.2">
      <c r="A162" s="60" t="s">
        <v>317</v>
      </c>
      <c r="B162" s="975" t="str">
        <f>VLOOKUP(A162,$A$11:$E$36,3,0)</f>
        <v>BG</v>
      </c>
      <c r="C162" s="976"/>
      <c r="D162" s="969">
        <v>118000</v>
      </c>
      <c r="E162" s="969"/>
    </row>
    <row r="163" spans="1:6" s="9" customFormat="1" ht="12.75" x14ac:dyDescent="0.2">
      <c r="A163" s="63"/>
      <c r="D163" s="46"/>
      <c r="E163" s="64"/>
    </row>
    <row r="164" spans="1:6" s="9" customFormat="1" ht="12.75" x14ac:dyDescent="0.2"/>
    <row r="165" spans="1:6" s="9" customFormat="1" ht="12.75" x14ac:dyDescent="0.2"/>
    <row r="166" spans="1:6" s="9" customFormat="1" ht="12.75" x14ac:dyDescent="0.2"/>
    <row r="167" spans="1:6" s="9" customFormat="1" ht="12.75" x14ac:dyDescent="0.2"/>
    <row r="168" spans="1:6" s="9" customFormat="1" x14ac:dyDescent="0.25">
      <c r="F168"/>
    </row>
    <row r="169" spans="1:6" s="9" customFormat="1" x14ac:dyDescent="0.25">
      <c r="F169"/>
    </row>
  </sheetData>
  <dataConsolidate/>
  <mergeCells count="148">
    <mergeCell ref="B105:C105"/>
    <mergeCell ref="D105:E105"/>
    <mergeCell ref="B120:C120"/>
    <mergeCell ref="D120:E120"/>
    <mergeCell ref="B161:C161"/>
    <mergeCell ref="D161:E161"/>
    <mergeCell ref="B146:C146"/>
    <mergeCell ref="D146:E146"/>
    <mergeCell ref="B147:C147"/>
    <mergeCell ref="D147:E147"/>
    <mergeCell ref="B148:C148"/>
    <mergeCell ref="D148:E148"/>
    <mergeCell ref="B139:C139"/>
    <mergeCell ref="D139:E139"/>
    <mergeCell ref="B140:C140"/>
    <mergeCell ref="D140:E140"/>
    <mergeCell ref="B141:C141"/>
    <mergeCell ref="D141:E141"/>
    <mergeCell ref="B127:C127"/>
    <mergeCell ref="D127:E127"/>
    <mergeCell ref="B138:C138"/>
    <mergeCell ref="D138:E138"/>
    <mergeCell ref="B133:C133"/>
    <mergeCell ref="D133:E133"/>
    <mergeCell ref="B162:C162"/>
    <mergeCell ref="D162:E162"/>
    <mergeCell ref="B131:C131"/>
    <mergeCell ref="D131:E131"/>
    <mergeCell ref="B132:C132"/>
    <mergeCell ref="D132:E132"/>
    <mergeCell ref="B50:C50"/>
    <mergeCell ref="D50:E50"/>
    <mergeCell ref="B125:C125"/>
    <mergeCell ref="D125:E125"/>
    <mergeCell ref="B145:C145"/>
    <mergeCell ref="D145:E145"/>
    <mergeCell ref="B155:C155"/>
    <mergeCell ref="D155:E155"/>
    <mergeCell ref="B159:C159"/>
    <mergeCell ref="D159:E159"/>
    <mergeCell ref="B160:C160"/>
    <mergeCell ref="D160:E160"/>
    <mergeCell ref="B152:C152"/>
    <mergeCell ref="D152:E152"/>
    <mergeCell ref="B153:C153"/>
    <mergeCell ref="D153:E153"/>
    <mergeCell ref="B154:C154"/>
    <mergeCell ref="D154:E154"/>
    <mergeCell ref="B134:C134"/>
    <mergeCell ref="D134:E134"/>
    <mergeCell ref="B106:C106"/>
    <mergeCell ref="D106:E106"/>
    <mergeCell ref="B110:C110"/>
    <mergeCell ref="D110:E110"/>
    <mergeCell ref="B124:C124"/>
    <mergeCell ref="D124:E124"/>
    <mergeCell ref="B117:C117"/>
    <mergeCell ref="D117:E117"/>
    <mergeCell ref="B118:C118"/>
    <mergeCell ref="D118:E118"/>
    <mergeCell ref="B119:C119"/>
    <mergeCell ref="D119:E119"/>
    <mergeCell ref="B126:C126"/>
    <mergeCell ref="D126:E126"/>
    <mergeCell ref="B111:C111"/>
    <mergeCell ref="D111:E111"/>
    <mergeCell ref="B112:C112"/>
    <mergeCell ref="D112:E112"/>
    <mergeCell ref="B113:C113"/>
    <mergeCell ref="D113:E113"/>
    <mergeCell ref="B99:C99"/>
    <mergeCell ref="D99:E99"/>
    <mergeCell ref="B103:C103"/>
    <mergeCell ref="D103:E103"/>
    <mergeCell ref="B104:C104"/>
    <mergeCell ref="D104:E104"/>
    <mergeCell ref="B96:C96"/>
    <mergeCell ref="D96:E96"/>
    <mergeCell ref="B97:C97"/>
    <mergeCell ref="D97:E97"/>
    <mergeCell ref="B98:C98"/>
    <mergeCell ref="D98:E98"/>
    <mergeCell ref="B90:C90"/>
    <mergeCell ref="D90:E90"/>
    <mergeCell ref="B91:C91"/>
    <mergeCell ref="D91:E91"/>
    <mergeCell ref="B92:C92"/>
    <mergeCell ref="D92:E92"/>
    <mergeCell ref="B84:C84"/>
    <mergeCell ref="D84:E84"/>
    <mergeCell ref="B85:C85"/>
    <mergeCell ref="D85:E85"/>
    <mergeCell ref="B89:C89"/>
    <mergeCell ref="D89:E89"/>
    <mergeCell ref="B82:C82"/>
    <mergeCell ref="D82:E82"/>
    <mergeCell ref="B83:C83"/>
    <mergeCell ref="D83:E83"/>
    <mergeCell ref="B75:C75"/>
    <mergeCell ref="D75:E75"/>
    <mergeCell ref="B76:C76"/>
    <mergeCell ref="D76:E76"/>
    <mergeCell ref="B77:C77"/>
    <mergeCell ref="D77:E77"/>
    <mergeCell ref="B70:C70"/>
    <mergeCell ref="D70:E70"/>
    <mergeCell ref="B71:C71"/>
    <mergeCell ref="D71:E71"/>
    <mergeCell ref="B64:C64"/>
    <mergeCell ref="D64:E64"/>
    <mergeCell ref="B68:C68"/>
    <mergeCell ref="D68:E68"/>
    <mergeCell ref="B78:C78"/>
    <mergeCell ref="D78:E78"/>
    <mergeCell ref="B56:C56"/>
    <mergeCell ref="D56:E56"/>
    <mergeCell ref="B41:C41"/>
    <mergeCell ref="D41:E41"/>
    <mergeCell ref="B42:C42"/>
    <mergeCell ref="D42:E42"/>
    <mergeCell ref="B43:C43"/>
    <mergeCell ref="D43:E43"/>
    <mergeCell ref="B69:C69"/>
    <mergeCell ref="D69:E69"/>
    <mergeCell ref="B63:C63"/>
    <mergeCell ref="D63:E63"/>
    <mergeCell ref="B47:C47"/>
    <mergeCell ref="D47:E47"/>
    <mergeCell ref="B48:C48"/>
    <mergeCell ref="D48:E48"/>
    <mergeCell ref="B49:C49"/>
    <mergeCell ref="D49:E49"/>
    <mergeCell ref="B57:C57"/>
    <mergeCell ref="D57:E57"/>
    <mergeCell ref="B61:C61"/>
    <mergeCell ref="D61:E61"/>
    <mergeCell ref="B62:C62"/>
    <mergeCell ref="D62:E62"/>
    <mergeCell ref="A4:E4"/>
    <mergeCell ref="D5:E5"/>
    <mergeCell ref="D7:E8"/>
    <mergeCell ref="A37:E37"/>
    <mergeCell ref="B40:C40"/>
    <mergeCell ref="D40:E40"/>
    <mergeCell ref="B54:C54"/>
    <mergeCell ref="D54:E54"/>
    <mergeCell ref="B55:C55"/>
    <mergeCell ref="D55:E55"/>
  </mergeCells>
  <phoneticPr fontId="2" type="noConversion"/>
  <dataValidations count="2">
    <dataValidation type="list" allowBlank="1" showInputMessage="1" showErrorMessage="1" sqref="A72 A58 A65 A44">
      <formula1>#REF!</formula1>
    </dataValidation>
    <dataValidation type="list" allowBlank="1" showInputMessage="1" showErrorMessage="1" sqref="A41:A43 A62:A64 A146:A148 A160:A162 A153:A155 A139:A141 A125:A127 A118:A120 A111:A113 A104:A106 A97:A99 A76:A78 A69:A71 A55:A57 A83:A85 A90:A92 A48:A51 A132:A134">
      <formula1>$A$11:$A$36</formula1>
    </dataValidation>
  </dataValidations>
  <printOptions horizontalCentered="1"/>
  <pageMargins left="0.23622047244094491" right="0.23622047244094491" top="0.39370078740157483" bottom="0.39370078740157483" header="0.31496062992125984" footer="0.31496062992125984"/>
  <pageSetup paperSize="9" scale="83" fitToHeight="0" orientation="portrait" r:id="rId1"/>
  <headerFooter>
    <oddFooter>Página &amp;P de &amp;N</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1:AB69"/>
  <sheetViews>
    <sheetView workbookViewId="0"/>
  </sheetViews>
  <sheetFormatPr defaultColWidth="9.140625" defaultRowHeight="15" x14ac:dyDescent="0.25"/>
  <cols>
    <col min="1" max="1" width="9.85546875" style="117" bestFit="1" customWidth="1"/>
    <col min="2" max="2" width="18.7109375" style="117" customWidth="1"/>
    <col min="3" max="3" width="32.5703125" style="117" customWidth="1"/>
    <col min="4" max="4" width="9.5703125" style="117" bestFit="1" customWidth="1"/>
    <col min="5" max="5" width="17.85546875" style="117" bestFit="1" customWidth="1"/>
    <col min="6" max="6" width="15.140625" style="117" bestFit="1" customWidth="1"/>
    <col min="7" max="7" width="8.5703125" style="117" bestFit="1" customWidth="1"/>
    <col min="8" max="8" width="16.140625" style="117" bestFit="1" customWidth="1"/>
    <col min="9" max="9" width="15.140625" style="117" bestFit="1" customWidth="1"/>
    <col min="10" max="10" width="8.5703125" style="117" bestFit="1" customWidth="1"/>
    <col min="11" max="11" width="16.140625" style="117" bestFit="1" customWidth="1"/>
    <col min="12" max="12" width="15.140625" style="117" bestFit="1" customWidth="1"/>
    <col min="13" max="13" width="8.5703125" style="117" bestFit="1" customWidth="1"/>
    <col min="14" max="14" width="16.140625" style="117" bestFit="1" customWidth="1"/>
    <col min="15" max="15" width="15.140625" style="117" bestFit="1" customWidth="1"/>
    <col min="16" max="16" width="8.5703125" style="117" bestFit="1" customWidth="1"/>
    <col min="17" max="17" width="16.140625" style="117" bestFit="1" customWidth="1"/>
    <col min="18" max="18" width="15.140625" style="117" bestFit="1" customWidth="1"/>
    <col min="19" max="19" width="8.5703125" style="117" bestFit="1" customWidth="1"/>
    <col min="20" max="20" width="16.140625" style="117" bestFit="1" customWidth="1"/>
    <col min="21" max="21" width="15.5703125" style="117" customWidth="1"/>
    <col min="22" max="22" width="8.5703125" style="117" bestFit="1" customWidth="1"/>
    <col min="23" max="23" width="16.140625" style="117" bestFit="1" customWidth="1"/>
    <col min="24" max="24" width="10.7109375" style="117" customWidth="1"/>
    <col min="25" max="25" width="13.85546875" style="117" customWidth="1"/>
    <col min="26" max="26" width="6" style="117" bestFit="1" customWidth="1"/>
    <col min="27" max="27" width="13.85546875" style="117" customWidth="1"/>
    <col min="28" max="28" width="6" style="117" bestFit="1" customWidth="1"/>
    <col min="29" max="16384" width="9.140625" style="117"/>
  </cols>
  <sheetData>
    <row r="1" spans="1:28" ht="14.45" customHeight="1" x14ac:dyDescent="0.25">
      <c r="A1" s="115"/>
      <c r="B1" s="116"/>
      <c r="C1" s="1095" t="str">
        <f>ORÇAMENTO_DES!D2</f>
        <v>GOVERNO DO ESTADO DE MATO GROSSO DO SUL</v>
      </c>
      <c r="D1" s="1095"/>
      <c r="E1" s="1095"/>
      <c r="F1" s="1095"/>
      <c r="G1" s="1095"/>
      <c r="H1" s="1095"/>
      <c r="I1" s="1095"/>
      <c r="J1" s="1095"/>
      <c r="K1" s="1095"/>
      <c r="L1" s="1095"/>
      <c r="M1" s="1095"/>
      <c r="N1" s="1095"/>
      <c r="O1" s="1095"/>
      <c r="P1" s="1095"/>
      <c r="Q1" s="1095"/>
      <c r="R1" s="1095"/>
      <c r="S1" s="1095"/>
      <c r="T1" s="1095"/>
      <c r="U1" s="1095"/>
      <c r="V1" s="1095"/>
      <c r="W1" s="1095"/>
      <c r="X1" s="1095"/>
    </row>
    <row r="2" spans="1:28" ht="14.45" customHeight="1" x14ac:dyDescent="0.25">
      <c r="A2" s="118"/>
      <c r="B2" s="119"/>
      <c r="C2" s="1096" t="str">
        <f>ORÇAMENTO_DES!D3</f>
        <v>PREFEITURA MUNICIPAL DE SIDROLANDIA</v>
      </c>
      <c r="D2" s="1096"/>
      <c r="E2" s="1096"/>
      <c r="F2" s="1096"/>
      <c r="G2" s="1096"/>
      <c r="H2" s="1096"/>
      <c r="I2" s="1096"/>
      <c r="J2" s="1096"/>
      <c r="K2" s="1096"/>
      <c r="L2" s="1096"/>
      <c r="M2" s="1096"/>
      <c r="N2" s="1096"/>
      <c r="O2" s="1096"/>
      <c r="P2" s="1096"/>
      <c r="Q2" s="1096"/>
      <c r="R2" s="1096"/>
      <c r="S2" s="1096"/>
      <c r="T2" s="1096"/>
      <c r="U2" s="1096"/>
      <c r="V2" s="1096"/>
      <c r="W2" s="1096"/>
      <c r="X2" s="1096"/>
    </row>
    <row r="3" spans="1:28" ht="14.45" customHeight="1" x14ac:dyDescent="0.25">
      <c r="A3" s="120"/>
      <c r="B3" s="121"/>
      <c r="C3" s="1095" t="str">
        <f>ORÇAMENTO_DES!D4</f>
        <v>SECRETARIA DE OBRAS</v>
      </c>
      <c r="D3" s="1095"/>
      <c r="E3" s="1095"/>
      <c r="F3" s="1095"/>
      <c r="G3" s="1095"/>
      <c r="H3" s="1095"/>
      <c r="I3" s="1095"/>
      <c r="J3" s="1095"/>
      <c r="K3" s="1095"/>
      <c r="L3" s="1095"/>
      <c r="M3" s="1095"/>
      <c r="N3" s="1095"/>
      <c r="O3" s="1095"/>
      <c r="P3" s="1095"/>
      <c r="Q3" s="1095"/>
      <c r="R3" s="1095"/>
      <c r="S3" s="1095"/>
      <c r="T3" s="1095"/>
      <c r="U3" s="1095"/>
      <c r="V3" s="1095"/>
      <c r="W3" s="1095"/>
      <c r="X3" s="1095"/>
    </row>
    <row r="4" spans="1:28" ht="20.45" customHeight="1" x14ac:dyDescent="0.25">
      <c r="A4" s="1048" t="s">
        <v>632</v>
      </c>
      <c r="B4" s="1049"/>
      <c r="C4" s="1049"/>
      <c r="D4" s="1049"/>
      <c r="E4" s="1049"/>
      <c r="F4" s="1049"/>
      <c r="G4" s="1049"/>
      <c r="H4" s="1049"/>
      <c r="I4" s="1049"/>
      <c r="J4" s="1049"/>
      <c r="K4" s="1049"/>
      <c r="L4" s="1049"/>
      <c r="M4" s="1049"/>
      <c r="N4" s="1049"/>
      <c r="O4" s="1049"/>
      <c r="P4" s="1049"/>
      <c r="Q4" s="1049"/>
      <c r="R4" s="1049"/>
      <c r="S4" s="1049"/>
      <c r="T4" s="1049"/>
      <c r="U4" s="1049"/>
      <c r="V4" s="1049"/>
      <c r="W4" s="1049"/>
      <c r="X4" s="1050"/>
    </row>
    <row r="5" spans="1:28" ht="14.45" customHeight="1" x14ac:dyDescent="0.25">
      <c r="A5" s="163" t="str">
        <f>ORÇAMENTO_DES!B6</f>
        <v>OBJETO:</v>
      </c>
      <c r="B5" s="1094" t="str">
        <f>ORÇAMENTO_DES!C6</f>
        <v>REFORMA UNIDADE DE SAÚDE - PSF MALVINAS</v>
      </c>
      <c r="C5" s="1094"/>
      <c r="D5" s="1094"/>
      <c r="E5" s="1094"/>
      <c r="F5" s="1094"/>
      <c r="G5" s="1094"/>
      <c r="H5" s="1094"/>
      <c r="I5" s="1094"/>
      <c r="J5" s="1094"/>
      <c r="K5" s="1094"/>
      <c r="L5" s="1094"/>
      <c r="M5" s="1094"/>
      <c r="N5" s="1094"/>
      <c r="O5" s="1094"/>
      <c r="P5" s="1094"/>
      <c r="Q5" s="1094"/>
      <c r="R5" s="1094"/>
      <c r="S5" s="1094"/>
      <c r="T5" s="1094"/>
      <c r="U5" s="164" t="s">
        <v>42</v>
      </c>
      <c r="V5" s="165"/>
      <c r="W5" s="165"/>
      <c r="X5" s="166"/>
    </row>
    <row r="6" spans="1:28" ht="14.45" customHeight="1" x14ac:dyDescent="0.25">
      <c r="A6" s="163" t="str">
        <f>ORÇAMENTO_DES!B7</f>
        <v>MUNÍCIPIO:</v>
      </c>
      <c r="B6" s="1094" t="str">
        <f>ORÇAMENTO_DES!C7</f>
        <v>SIDROLANDIA - MS</v>
      </c>
      <c r="C6" s="1094"/>
      <c r="D6" s="1094"/>
      <c r="E6" s="1094"/>
      <c r="F6" s="1094"/>
      <c r="G6" s="1094"/>
      <c r="H6" s="1094"/>
      <c r="I6" s="1094"/>
      <c r="J6" s="1094"/>
      <c r="K6" s="1094"/>
      <c r="L6" s="1094"/>
      <c r="M6" s="1094"/>
      <c r="N6" s="1094"/>
      <c r="O6" s="1094"/>
      <c r="P6" s="1094"/>
      <c r="Q6" s="1094"/>
      <c r="R6" s="1094"/>
      <c r="S6" s="1094"/>
      <c r="T6" s="1094"/>
      <c r="U6" s="167"/>
      <c r="V6" s="168"/>
      <c r="W6" s="168"/>
      <c r="X6" s="169"/>
    </row>
    <row r="7" spans="1:28" ht="14.45" customHeight="1" x14ac:dyDescent="0.25">
      <c r="A7" s="163" t="str">
        <f>ORÇAMENTO_DES!B8</f>
        <v>LOCAL:</v>
      </c>
      <c r="B7" s="1094" t="str">
        <f>ORÇAMENTO_DES!C8</f>
        <v>RUA GEN. PINHO, SÃO BENTO EM SIDROLÂNDIA - MS</v>
      </c>
      <c r="C7" s="1094"/>
      <c r="D7" s="1094"/>
      <c r="E7" s="1094"/>
      <c r="F7" s="1094"/>
      <c r="G7" s="1094"/>
      <c r="H7" s="1094"/>
      <c r="I7" s="1094"/>
      <c r="J7" s="1094"/>
      <c r="K7" s="1094"/>
      <c r="L7" s="1094"/>
      <c r="M7" s="1094"/>
      <c r="N7" s="1094"/>
      <c r="O7" s="1094"/>
      <c r="P7" s="1094"/>
      <c r="Q7" s="1094"/>
      <c r="R7" s="1094"/>
      <c r="S7" s="1094"/>
      <c r="T7" s="1094"/>
      <c r="U7" s="1097" t="str">
        <f>ORÇAMENTO_DES!L7</f>
        <v>____________________________________  
Fabio Marques Ribeiro 
CREA - 15.276 D / MS</v>
      </c>
      <c r="V7" s="1098"/>
      <c r="W7" s="1098"/>
      <c r="X7" s="1099"/>
    </row>
    <row r="8" spans="1:28" ht="14.45" customHeight="1" x14ac:dyDescent="0.25">
      <c r="A8" s="163" t="str">
        <f>'CRONOGRAMA DES'!A8</f>
        <v>SIST./REF.:</v>
      </c>
      <c r="B8" s="1094" t="str">
        <f>ORÇAMENTO_DES!C11</f>
        <v>AGESUL(JUNHO/2023) SINAPI (DEZEMBRO/2023) SBC (DEZEMBRO/2023)</v>
      </c>
      <c r="C8" s="1094"/>
      <c r="D8" s="1094"/>
      <c r="E8" s="1094"/>
      <c r="F8" s="1094"/>
      <c r="G8" s="1094"/>
      <c r="H8" s="1094"/>
      <c r="I8" s="1094"/>
      <c r="J8" s="1094"/>
      <c r="K8" s="1094"/>
      <c r="L8" s="1094"/>
      <c r="M8" s="1094"/>
      <c r="N8" s="1094"/>
      <c r="O8" s="1094"/>
      <c r="P8" s="1094"/>
      <c r="Q8" s="1094"/>
      <c r="R8" s="1094"/>
      <c r="S8" s="1094"/>
      <c r="T8" s="1094"/>
      <c r="U8" s="1100"/>
      <c r="V8" s="1101"/>
      <c r="W8" s="1101"/>
      <c r="X8" s="1102"/>
    </row>
    <row r="9" spans="1:28" ht="15" customHeight="1" x14ac:dyDescent="0.25">
      <c r="A9" s="1103" t="s">
        <v>5</v>
      </c>
      <c r="B9" s="1105" t="s">
        <v>6</v>
      </c>
      <c r="C9" s="1106"/>
      <c r="D9" s="1109" t="s">
        <v>0</v>
      </c>
      <c r="E9" s="1111" t="s">
        <v>19</v>
      </c>
      <c r="F9" s="1113" t="s">
        <v>7</v>
      </c>
      <c r="G9" s="1114"/>
      <c r="H9" s="1115"/>
      <c r="I9" s="1113" t="s">
        <v>43</v>
      </c>
      <c r="J9" s="1114"/>
      <c r="K9" s="1115"/>
      <c r="L9" s="1113" t="s">
        <v>44</v>
      </c>
      <c r="M9" s="1114"/>
      <c r="N9" s="1115"/>
      <c r="O9" s="1113" t="s">
        <v>58</v>
      </c>
      <c r="P9" s="1114"/>
      <c r="Q9" s="1115"/>
      <c r="R9" s="1113" t="s">
        <v>291</v>
      </c>
      <c r="S9" s="1114"/>
      <c r="T9" s="1115"/>
      <c r="U9" s="1113" t="s">
        <v>292</v>
      </c>
      <c r="V9" s="1114"/>
      <c r="W9" s="1115"/>
      <c r="X9" s="170" t="s">
        <v>221</v>
      </c>
    </row>
    <row r="10" spans="1:28" x14ac:dyDescent="0.25">
      <c r="A10" s="1104" t="s">
        <v>5</v>
      </c>
      <c r="B10" s="1107"/>
      <c r="C10" s="1108"/>
      <c r="D10" s="1110"/>
      <c r="E10" s="1112"/>
      <c r="F10" s="171" t="s">
        <v>20</v>
      </c>
      <c r="G10" s="171" t="s">
        <v>0</v>
      </c>
      <c r="H10" s="172" t="s">
        <v>30</v>
      </c>
      <c r="I10" s="171" t="s">
        <v>20</v>
      </c>
      <c r="J10" s="171" t="s">
        <v>0</v>
      </c>
      <c r="K10" s="172" t="s">
        <v>30</v>
      </c>
      <c r="L10" s="171" t="s">
        <v>20</v>
      </c>
      <c r="M10" s="171" t="s">
        <v>0</v>
      </c>
      <c r="N10" s="172" t="s">
        <v>30</v>
      </c>
      <c r="O10" s="171" t="s">
        <v>20</v>
      </c>
      <c r="P10" s="171" t="s">
        <v>0</v>
      </c>
      <c r="Q10" s="172" t="s">
        <v>30</v>
      </c>
      <c r="R10" s="171" t="s">
        <v>20</v>
      </c>
      <c r="S10" s="171" t="s">
        <v>0</v>
      </c>
      <c r="T10" s="172" t="s">
        <v>30</v>
      </c>
      <c r="U10" s="171" t="s">
        <v>20</v>
      </c>
      <c r="V10" s="171" t="s">
        <v>0</v>
      </c>
      <c r="W10" s="172" t="s">
        <v>30</v>
      </c>
      <c r="X10" s="173"/>
    </row>
    <row r="11" spans="1:28" x14ac:dyDescent="0.25">
      <c r="A11" s="174" t="s">
        <v>11</v>
      </c>
      <c r="B11" s="175" t="str">
        <f>VLOOKUP(A11,Tabela3[[ITEM]:[DESCRIÇÃO]],6,FALSE)</f>
        <v>SERVIÇOS PRELIMINARES</v>
      </c>
      <c r="C11" s="176"/>
      <c r="D11" s="177" t="e">
        <f t="shared" ref="D11:D35" si="0">E11/E$36</f>
        <v>#N/A</v>
      </c>
      <c r="E11" s="178">
        <f>VLOOKUP(A11,ORÇAMENTO_DES!$B:$O,14,0)</f>
        <v>3790.1400000000003</v>
      </c>
      <c r="F11" s="179">
        <f t="shared" ref="F11:F35" si="1">G11*E11</f>
        <v>3790.1400000000003</v>
      </c>
      <c r="G11" s="180">
        <f>'CRONOGRAMA DES'!G11</f>
        <v>1</v>
      </c>
      <c r="H11" s="181">
        <f t="shared" ref="H11:H35" si="2">G11</f>
        <v>1</v>
      </c>
      <c r="I11" s="179">
        <f>J11*E11</f>
        <v>0</v>
      </c>
      <c r="J11" s="180">
        <f>'CRONOGRAMA DES'!J11</f>
        <v>0</v>
      </c>
      <c r="K11" s="181">
        <f t="shared" ref="K11:K35" si="3">J11+H11</f>
        <v>1</v>
      </c>
      <c r="L11" s="179">
        <f>M11*E11</f>
        <v>0</v>
      </c>
      <c r="M11" s="180">
        <f>'CRONOGRAMA DES'!M11</f>
        <v>0</v>
      </c>
      <c r="N11" s="181">
        <f t="shared" ref="N11:N35" si="4">M11+K11</f>
        <v>1</v>
      </c>
      <c r="O11" s="179">
        <f>P11*E11</f>
        <v>0</v>
      </c>
      <c r="P11" s="180">
        <f>'CRONOGRAMA DES'!P11</f>
        <v>0</v>
      </c>
      <c r="Q11" s="181">
        <f t="shared" ref="Q11:Q35" si="5">P11+N11</f>
        <v>1</v>
      </c>
      <c r="R11" s="179">
        <f>S11*E11</f>
        <v>0</v>
      </c>
      <c r="S11" s="180">
        <f>'CRONOGRAMA DES'!S11</f>
        <v>0</v>
      </c>
      <c r="T11" s="181">
        <f t="shared" ref="T11:T35" si="6">S11+Q11</f>
        <v>1</v>
      </c>
      <c r="U11" s="179">
        <f>V11*E11</f>
        <v>0</v>
      </c>
      <c r="V11" s="180">
        <f>'CRONOGRAMA DES'!V11</f>
        <v>0</v>
      </c>
      <c r="W11" s="181">
        <f t="shared" ref="W11:W35" si="7">V11+T11</f>
        <v>1</v>
      </c>
      <c r="X11" s="182">
        <f>G11+J11+M11+P11+S11+V11+G42+J42+M42+P42+S42+V42</f>
        <v>1</v>
      </c>
      <c r="Z11" s="183"/>
      <c r="AB11" s="183"/>
    </row>
    <row r="12" spans="1:28" x14ac:dyDescent="0.25">
      <c r="A12" s="174" t="s">
        <v>10</v>
      </c>
      <c r="B12" s="175" t="str">
        <f>VLOOKUP(A12,Tabela3[[ITEM]:[DESCRIÇÃO]],6,FALSE)</f>
        <v>CANTEIRO DE OBRAS</v>
      </c>
      <c r="C12" s="176"/>
      <c r="D12" s="177" t="e">
        <f t="shared" si="0"/>
        <v>#N/A</v>
      </c>
      <c r="E12" s="178">
        <f>VLOOKUP(A12,ORÇAMENTO_DES!$B:$O,14,0)</f>
        <v>14592.119999999999</v>
      </c>
      <c r="F12" s="179">
        <f t="shared" si="1"/>
        <v>14592.119999999999</v>
      </c>
      <c r="G12" s="180">
        <f>'CRONOGRAMA DES'!G12</f>
        <v>1</v>
      </c>
      <c r="H12" s="181">
        <f t="shared" si="2"/>
        <v>1</v>
      </c>
      <c r="I12" s="179">
        <f t="shared" ref="I12:I35" si="8">J12*E12</f>
        <v>0</v>
      </c>
      <c r="J12" s="180">
        <f>'CRONOGRAMA DES'!J12</f>
        <v>0</v>
      </c>
      <c r="K12" s="181">
        <f t="shared" si="3"/>
        <v>1</v>
      </c>
      <c r="L12" s="179">
        <f t="shared" ref="L12:L35" si="9">M12*E12</f>
        <v>0</v>
      </c>
      <c r="M12" s="180">
        <f>'CRONOGRAMA DES'!M12</f>
        <v>0</v>
      </c>
      <c r="N12" s="181">
        <f t="shared" si="4"/>
        <v>1</v>
      </c>
      <c r="O12" s="179">
        <f t="shared" ref="O12:O35" si="10">P12*E12</f>
        <v>0</v>
      </c>
      <c r="P12" s="180">
        <f>'CRONOGRAMA DES'!P12</f>
        <v>0</v>
      </c>
      <c r="Q12" s="181">
        <f t="shared" si="5"/>
        <v>1</v>
      </c>
      <c r="R12" s="179">
        <f t="shared" ref="R12:R35" si="11">S12*E12</f>
        <v>0</v>
      </c>
      <c r="S12" s="180">
        <f>'CRONOGRAMA DES'!S12</f>
        <v>0</v>
      </c>
      <c r="T12" s="181">
        <f t="shared" si="6"/>
        <v>1</v>
      </c>
      <c r="U12" s="179">
        <f t="shared" ref="U12:U35" si="12">V12*E12</f>
        <v>0</v>
      </c>
      <c r="V12" s="180">
        <f>'CRONOGRAMA DES'!V12</f>
        <v>0</v>
      </c>
      <c r="W12" s="181">
        <f t="shared" si="7"/>
        <v>1</v>
      </c>
      <c r="X12" s="182">
        <f>G12+J12+M12+P12+S12+V12</f>
        <v>1</v>
      </c>
      <c r="Z12" s="183"/>
      <c r="AB12" s="183"/>
    </row>
    <row r="13" spans="1:28" x14ac:dyDescent="0.25">
      <c r="A13" s="174" t="s">
        <v>14</v>
      </c>
      <c r="B13" s="175" t="str">
        <f>VLOOKUP(A13,Tabela3[[ITEM]:[DESCRIÇÃO]],6,FALSE)</f>
        <v>DEMOLIÇÕES E RETIRADAS</v>
      </c>
      <c r="C13" s="184"/>
      <c r="D13" s="177" t="e">
        <f t="shared" si="0"/>
        <v>#N/A</v>
      </c>
      <c r="E13" s="178">
        <f>VLOOKUP(A13,ORÇAMENTO_DES!$B:$O,14,0)</f>
        <v>53340.560000000005</v>
      </c>
      <c r="F13" s="179">
        <f t="shared" si="1"/>
        <v>37338.392</v>
      </c>
      <c r="G13" s="180">
        <f>'CRONOGRAMA DES'!G13</f>
        <v>0.7</v>
      </c>
      <c r="H13" s="181">
        <f t="shared" si="2"/>
        <v>0.7</v>
      </c>
      <c r="I13" s="179">
        <f t="shared" si="8"/>
        <v>16002.168000000001</v>
      </c>
      <c r="J13" s="180">
        <f>'CRONOGRAMA DES'!J13</f>
        <v>0.3</v>
      </c>
      <c r="K13" s="181">
        <f t="shared" si="3"/>
        <v>1</v>
      </c>
      <c r="L13" s="179">
        <f t="shared" si="9"/>
        <v>0</v>
      </c>
      <c r="M13" s="180">
        <f>'CRONOGRAMA DES'!M13</f>
        <v>0</v>
      </c>
      <c r="N13" s="181">
        <f t="shared" si="4"/>
        <v>1</v>
      </c>
      <c r="O13" s="179">
        <f t="shared" si="10"/>
        <v>0</v>
      </c>
      <c r="P13" s="180">
        <f>'CRONOGRAMA DES'!P13</f>
        <v>0</v>
      </c>
      <c r="Q13" s="181">
        <f t="shared" si="5"/>
        <v>1</v>
      </c>
      <c r="R13" s="179">
        <f t="shared" si="11"/>
        <v>0</v>
      </c>
      <c r="S13" s="180">
        <f>'CRONOGRAMA DES'!S13</f>
        <v>0</v>
      </c>
      <c r="T13" s="181">
        <f t="shared" si="6"/>
        <v>1</v>
      </c>
      <c r="U13" s="179">
        <f t="shared" si="12"/>
        <v>0</v>
      </c>
      <c r="V13" s="180">
        <f>'CRONOGRAMA DES'!V13</f>
        <v>0</v>
      </c>
      <c r="W13" s="181">
        <f t="shared" si="7"/>
        <v>1</v>
      </c>
      <c r="X13" s="182">
        <f>G13+J13+M13+P13+S13+V13</f>
        <v>1</v>
      </c>
      <c r="Z13" s="183"/>
      <c r="AB13" s="183"/>
    </row>
    <row r="14" spans="1:28" x14ac:dyDescent="0.25">
      <c r="A14" s="174" t="s">
        <v>31</v>
      </c>
      <c r="B14" s="175" t="str">
        <f>VLOOKUP(A14,Tabela3[[ITEM]:[DESCRIÇÃO]],6,FALSE)</f>
        <v>ESTRUTURA</v>
      </c>
      <c r="C14" s="184"/>
      <c r="D14" s="177" t="e">
        <f t="shared" si="0"/>
        <v>#N/A</v>
      </c>
      <c r="E14" s="178">
        <f>VLOOKUP(A14,ORÇAMENTO_DES!$B:$O,14,0)</f>
        <v>0</v>
      </c>
      <c r="F14" s="179">
        <f t="shared" si="1"/>
        <v>0</v>
      </c>
      <c r="G14" s="180">
        <f>'CRONOGRAMA DES'!G14</f>
        <v>0</v>
      </c>
      <c r="H14" s="181">
        <f t="shared" si="2"/>
        <v>0</v>
      </c>
      <c r="I14" s="179">
        <f t="shared" si="8"/>
        <v>0</v>
      </c>
      <c r="J14" s="180">
        <f>'CRONOGRAMA DES'!J14</f>
        <v>1</v>
      </c>
      <c r="K14" s="181">
        <f t="shared" si="3"/>
        <v>1</v>
      </c>
      <c r="L14" s="179">
        <f t="shared" si="9"/>
        <v>0</v>
      </c>
      <c r="M14" s="180">
        <f>'CRONOGRAMA DES'!M14</f>
        <v>0</v>
      </c>
      <c r="N14" s="181">
        <f t="shared" si="4"/>
        <v>1</v>
      </c>
      <c r="O14" s="179">
        <f t="shared" si="10"/>
        <v>0</v>
      </c>
      <c r="P14" s="180">
        <f>'CRONOGRAMA DES'!P14</f>
        <v>0</v>
      </c>
      <c r="Q14" s="181">
        <f t="shared" si="5"/>
        <v>1</v>
      </c>
      <c r="R14" s="179">
        <f t="shared" si="11"/>
        <v>0</v>
      </c>
      <c r="S14" s="180">
        <f>'CRONOGRAMA DES'!S14</f>
        <v>0</v>
      </c>
      <c r="T14" s="181">
        <f>S14+Q14</f>
        <v>1</v>
      </c>
      <c r="U14" s="179">
        <f t="shared" si="12"/>
        <v>0</v>
      </c>
      <c r="V14" s="180">
        <f>'CRONOGRAMA DES'!V14</f>
        <v>0</v>
      </c>
      <c r="W14" s="181">
        <f>V14+T14</f>
        <v>1</v>
      </c>
      <c r="X14" s="182">
        <f>G14+J14+M14+P14+S14+V14</f>
        <v>1</v>
      </c>
      <c r="Z14" s="183"/>
      <c r="AB14" s="183"/>
    </row>
    <row r="15" spans="1:28" x14ac:dyDescent="0.25">
      <c r="A15" s="174" t="s">
        <v>51</v>
      </c>
      <c r="B15" s="175" t="str">
        <f>VLOOKUP(A15,Tabela3[[ITEM]:[DESCRIÇÃO]],6,FALSE)</f>
        <v>VEDAÇÃO</v>
      </c>
      <c r="C15" s="184"/>
      <c r="D15" s="177" t="e">
        <f t="shared" si="0"/>
        <v>#N/A</v>
      </c>
      <c r="E15" s="178">
        <f>VLOOKUP(A15,ORÇAMENTO_DES!$B:$O,14,0)</f>
        <v>3633.2</v>
      </c>
      <c r="F15" s="179">
        <f t="shared" si="1"/>
        <v>0</v>
      </c>
      <c r="G15" s="180">
        <f>'CRONOGRAMA DES'!G15</f>
        <v>0</v>
      </c>
      <c r="H15" s="181">
        <f t="shared" si="2"/>
        <v>0</v>
      </c>
      <c r="I15" s="179">
        <f t="shared" si="8"/>
        <v>1089.9599999999998</v>
      </c>
      <c r="J15" s="180">
        <f>'CRONOGRAMA DES'!J15</f>
        <v>0.3</v>
      </c>
      <c r="K15" s="181">
        <f t="shared" si="3"/>
        <v>0.3</v>
      </c>
      <c r="L15" s="179">
        <f t="shared" si="9"/>
        <v>2543.2399999999998</v>
      </c>
      <c r="M15" s="180">
        <f>'CRONOGRAMA DES'!M15</f>
        <v>0.7</v>
      </c>
      <c r="N15" s="181">
        <f t="shared" si="4"/>
        <v>1</v>
      </c>
      <c r="O15" s="179">
        <f t="shared" si="10"/>
        <v>0</v>
      </c>
      <c r="P15" s="180">
        <f>'CRONOGRAMA DES'!P15</f>
        <v>0</v>
      </c>
      <c r="Q15" s="181">
        <f t="shared" si="5"/>
        <v>1</v>
      </c>
      <c r="R15" s="179">
        <f t="shared" si="11"/>
        <v>0</v>
      </c>
      <c r="S15" s="180">
        <f>'CRONOGRAMA DES'!S15</f>
        <v>0</v>
      </c>
      <c r="T15" s="181">
        <f t="shared" si="6"/>
        <v>1</v>
      </c>
      <c r="U15" s="179">
        <f t="shared" si="12"/>
        <v>0</v>
      </c>
      <c r="V15" s="180">
        <f>'CRONOGRAMA DES'!V15</f>
        <v>0</v>
      </c>
      <c r="W15" s="181">
        <f t="shared" si="7"/>
        <v>1</v>
      </c>
      <c r="X15" s="182">
        <f t="shared" ref="X15:X35" si="13">G15+J15+M15+P15+S15+V15</f>
        <v>1</v>
      </c>
      <c r="Z15" s="183"/>
      <c r="AB15" s="183"/>
    </row>
    <row r="16" spans="1:28" x14ac:dyDescent="0.25">
      <c r="A16" s="174" t="s">
        <v>115</v>
      </c>
      <c r="B16" s="175" t="str">
        <f>VLOOKUP(A16,Tabela3[[ITEM]:[DESCRIÇÃO]],6,FALSE)</f>
        <v>COBERTURA</v>
      </c>
      <c r="C16" s="184"/>
      <c r="D16" s="177" t="e">
        <f t="shared" si="0"/>
        <v>#N/A</v>
      </c>
      <c r="E16" s="178">
        <f>VLOOKUP(A16,ORÇAMENTO_DES!$B:$O,14,0)</f>
        <v>33964.30999999999</v>
      </c>
      <c r="F16" s="179">
        <f t="shared" si="1"/>
        <v>0</v>
      </c>
      <c r="G16" s="180">
        <f>'CRONOGRAMA DES'!G16</f>
        <v>0</v>
      </c>
      <c r="H16" s="181">
        <f t="shared" si="2"/>
        <v>0</v>
      </c>
      <c r="I16" s="179">
        <f t="shared" si="8"/>
        <v>0</v>
      </c>
      <c r="J16" s="180">
        <f>'CRONOGRAMA DES'!J16</f>
        <v>0</v>
      </c>
      <c r="K16" s="181">
        <f t="shared" si="3"/>
        <v>0</v>
      </c>
      <c r="L16" s="179">
        <f t="shared" si="9"/>
        <v>23775.016999999993</v>
      </c>
      <c r="M16" s="180">
        <f>'CRONOGRAMA DES'!M16</f>
        <v>0.7</v>
      </c>
      <c r="N16" s="181">
        <f t="shared" si="4"/>
        <v>0.7</v>
      </c>
      <c r="O16" s="179">
        <f t="shared" si="10"/>
        <v>10189.292999999996</v>
      </c>
      <c r="P16" s="180">
        <f>'CRONOGRAMA DES'!P16</f>
        <v>0.3</v>
      </c>
      <c r="Q16" s="181">
        <f t="shared" si="5"/>
        <v>1</v>
      </c>
      <c r="R16" s="179">
        <f t="shared" si="11"/>
        <v>0</v>
      </c>
      <c r="S16" s="180">
        <f>'CRONOGRAMA DES'!S16</f>
        <v>0</v>
      </c>
      <c r="T16" s="181">
        <f t="shared" si="6"/>
        <v>1</v>
      </c>
      <c r="U16" s="179">
        <f t="shared" si="12"/>
        <v>0</v>
      </c>
      <c r="V16" s="180">
        <f>'CRONOGRAMA DES'!V16</f>
        <v>0</v>
      </c>
      <c r="W16" s="181">
        <f t="shared" si="7"/>
        <v>1</v>
      </c>
      <c r="X16" s="182">
        <f t="shared" si="13"/>
        <v>1</v>
      </c>
      <c r="Z16" s="183"/>
      <c r="AB16" s="183"/>
    </row>
    <row r="17" spans="1:28" x14ac:dyDescent="0.25">
      <c r="A17" s="174" t="s">
        <v>52</v>
      </c>
      <c r="B17" s="175" t="str">
        <f>VLOOKUP(A17,Tabela3[[ITEM]:[DESCRIÇÃO]],6,FALSE)</f>
        <v>REVESTIMENTO DE PAREDES E TETOS</v>
      </c>
      <c r="C17" s="184"/>
      <c r="D17" s="177" t="e">
        <f t="shared" si="0"/>
        <v>#N/A</v>
      </c>
      <c r="E17" s="178">
        <f>VLOOKUP(A17,ORÇAMENTO_DES!$B:$O,14,0)</f>
        <v>50039.950000000004</v>
      </c>
      <c r="F17" s="179">
        <f t="shared" si="1"/>
        <v>0</v>
      </c>
      <c r="G17" s="180">
        <f>'CRONOGRAMA DES'!G17</f>
        <v>0</v>
      </c>
      <c r="H17" s="181">
        <f t="shared" si="2"/>
        <v>0</v>
      </c>
      <c r="I17" s="179">
        <f t="shared" si="8"/>
        <v>0</v>
      </c>
      <c r="J17" s="180">
        <f>'CRONOGRAMA DES'!J17</f>
        <v>0</v>
      </c>
      <c r="K17" s="181">
        <f t="shared" si="3"/>
        <v>0</v>
      </c>
      <c r="L17" s="179">
        <f t="shared" si="9"/>
        <v>5003.9950000000008</v>
      </c>
      <c r="M17" s="180">
        <f>'CRONOGRAMA DES'!M17</f>
        <v>0.1</v>
      </c>
      <c r="N17" s="181">
        <f t="shared" si="4"/>
        <v>0.1</v>
      </c>
      <c r="O17" s="179">
        <f t="shared" si="10"/>
        <v>25019.975000000002</v>
      </c>
      <c r="P17" s="180">
        <f>'CRONOGRAMA DES'!P17</f>
        <v>0.5</v>
      </c>
      <c r="Q17" s="181">
        <f t="shared" si="5"/>
        <v>0.6</v>
      </c>
      <c r="R17" s="179">
        <f t="shared" si="11"/>
        <v>20015.980000000003</v>
      </c>
      <c r="S17" s="180">
        <f>'CRONOGRAMA DES'!S17</f>
        <v>0.4</v>
      </c>
      <c r="T17" s="181">
        <f t="shared" si="6"/>
        <v>1</v>
      </c>
      <c r="U17" s="179">
        <f t="shared" si="12"/>
        <v>0</v>
      </c>
      <c r="V17" s="180">
        <f>'CRONOGRAMA DES'!V17</f>
        <v>0</v>
      </c>
      <c r="W17" s="181">
        <f t="shared" si="7"/>
        <v>1</v>
      </c>
      <c r="X17" s="182">
        <f t="shared" si="13"/>
        <v>1</v>
      </c>
      <c r="Z17" s="183"/>
      <c r="AB17" s="183"/>
    </row>
    <row r="18" spans="1:28" x14ac:dyDescent="0.25">
      <c r="A18" s="174" t="s">
        <v>55</v>
      </c>
      <c r="B18" s="175" t="str">
        <f>VLOOKUP(A18,Tabela3[[ITEM]:[DESCRIÇÃO]],6,FALSE)</f>
        <v>ESQUADRIAS, FERRAGENS E VIDROS</v>
      </c>
      <c r="C18" s="176"/>
      <c r="D18" s="177" t="e">
        <f t="shared" si="0"/>
        <v>#N/A</v>
      </c>
      <c r="E18" s="178">
        <f>VLOOKUP(A18,ORÇAMENTO_DES!$B:$O,14,0)</f>
        <v>42259.619999999995</v>
      </c>
      <c r="F18" s="179">
        <f t="shared" si="1"/>
        <v>0</v>
      </c>
      <c r="G18" s="180">
        <f>'CRONOGRAMA DES'!G18</f>
        <v>0</v>
      </c>
      <c r="H18" s="181">
        <f t="shared" si="2"/>
        <v>0</v>
      </c>
      <c r="I18" s="179">
        <f t="shared" si="8"/>
        <v>0</v>
      </c>
      <c r="J18" s="180">
        <f>'CRONOGRAMA DES'!J18</f>
        <v>0</v>
      </c>
      <c r="K18" s="181">
        <f t="shared" si="3"/>
        <v>0</v>
      </c>
      <c r="L18" s="179">
        <f t="shared" si="9"/>
        <v>4225.9619999999995</v>
      </c>
      <c r="M18" s="180">
        <f>'CRONOGRAMA DES'!M18</f>
        <v>0.1</v>
      </c>
      <c r="N18" s="181">
        <f t="shared" si="4"/>
        <v>0.1</v>
      </c>
      <c r="O18" s="179">
        <f t="shared" si="10"/>
        <v>16903.847999999998</v>
      </c>
      <c r="P18" s="180">
        <f>'CRONOGRAMA DES'!P18</f>
        <v>0.4</v>
      </c>
      <c r="Q18" s="181">
        <f t="shared" si="5"/>
        <v>0.5</v>
      </c>
      <c r="R18" s="179">
        <f t="shared" si="11"/>
        <v>21129.809999999998</v>
      </c>
      <c r="S18" s="180">
        <f>'CRONOGRAMA DES'!S18</f>
        <v>0.5</v>
      </c>
      <c r="T18" s="181">
        <f t="shared" si="6"/>
        <v>1</v>
      </c>
      <c r="U18" s="179">
        <f t="shared" si="12"/>
        <v>0</v>
      </c>
      <c r="V18" s="180">
        <f>'CRONOGRAMA DES'!V18</f>
        <v>0</v>
      </c>
      <c r="W18" s="181">
        <f t="shared" si="7"/>
        <v>1</v>
      </c>
      <c r="X18" s="182">
        <f t="shared" si="13"/>
        <v>1</v>
      </c>
      <c r="Z18" s="183"/>
      <c r="AB18" s="183"/>
    </row>
    <row r="19" spans="1:28" x14ac:dyDescent="0.25">
      <c r="A19" s="174" t="s">
        <v>128</v>
      </c>
      <c r="B19" s="175" t="str">
        <f>VLOOKUP(A19,Tabela3[[ITEM]:[DESCRIÇÃO]],6,FALSE)</f>
        <v>PISO</v>
      </c>
      <c r="C19" s="176"/>
      <c r="D19" s="177" t="e">
        <f t="shared" si="0"/>
        <v>#N/A</v>
      </c>
      <c r="E19" s="178">
        <f>VLOOKUP(A19,ORÇAMENTO_DES!$B:$O,14,0)</f>
        <v>77862.610000000015</v>
      </c>
      <c r="F19" s="179">
        <f t="shared" si="1"/>
        <v>0</v>
      </c>
      <c r="G19" s="180">
        <f>'CRONOGRAMA DES'!G19</f>
        <v>0</v>
      </c>
      <c r="H19" s="181">
        <f t="shared" si="2"/>
        <v>0</v>
      </c>
      <c r="I19" s="179">
        <f t="shared" si="8"/>
        <v>0</v>
      </c>
      <c r="J19" s="180">
        <f>'CRONOGRAMA DES'!J19</f>
        <v>0</v>
      </c>
      <c r="K19" s="181">
        <f t="shared" si="3"/>
        <v>0</v>
      </c>
      <c r="L19" s="179">
        <f t="shared" si="9"/>
        <v>7786.2610000000022</v>
      </c>
      <c r="M19" s="180">
        <f>'CRONOGRAMA DES'!M19</f>
        <v>0.1</v>
      </c>
      <c r="N19" s="181">
        <f t="shared" si="4"/>
        <v>0.1</v>
      </c>
      <c r="O19" s="179">
        <f t="shared" si="10"/>
        <v>31145.044000000009</v>
      </c>
      <c r="P19" s="180">
        <f>'CRONOGRAMA DES'!P19</f>
        <v>0.4</v>
      </c>
      <c r="Q19" s="181">
        <f t="shared" si="5"/>
        <v>0.5</v>
      </c>
      <c r="R19" s="179">
        <f t="shared" si="11"/>
        <v>38931.305000000008</v>
      </c>
      <c r="S19" s="180">
        <f>'CRONOGRAMA DES'!S19</f>
        <v>0.5</v>
      </c>
      <c r="T19" s="181">
        <f t="shared" si="6"/>
        <v>1</v>
      </c>
      <c r="U19" s="179">
        <f t="shared" si="12"/>
        <v>0</v>
      </c>
      <c r="V19" s="180">
        <f>'CRONOGRAMA DES'!V19</f>
        <v>0</v>
      </c>
      <c r="W19" s="181">
        <f t="shared" si="7"/>
        <v>1</v>
      </c>
      <c r="X19" s="182">
        <f t="shared" si="13"/>
        <v>1</v>
      </c>
      <c r="Z19" s="183"/>
      <c r="AB19" s="183"/>
    </row>
    <row r="20" spans="1:28" x14ac:dyDescent="0.25">
      <c r="A20" s="174" t="s">
        <v>132</v>
      </c>
      <c r="B20" s="175" t="str">
        <f>VLOOKUP(A20,Tabela3[[ITEM]:[DESCRIÇÃO]],6,FALSE)</f>
        <v>INSTALAÇÕES HIDRÁULICAS/SANITÁRIAS/ÁGUAS PLUVIAIS</v>
      </c>
      <c r="C20" s="184"/>
      <c r="D20" s="177" t="e">
        <f t="shared" si="0"/>
        <v>#N/A</v>
      </c>
      <c r="E20" s="178">
        <f>VLOOKUP(A20,ORÇAMENTO_DES!$B:$O,14,0)</f>
        <v>14713.57</v>
      </c>
      <c r="F20" s="179">
        <f t="shared" si="1"/>
        <v>0</v>
      </c>
      <c r="G20" s="180">
        <f>'CRONOGRAMA DES'!G20</f>
        <v>0</v>
      </c>
      <c r="H20" s="181">
        <f t="shared" si="2"/>
        <v>0</v>
      </c>
      <c r="I20" s="179">
        <f t="shared" si="8"/>
        <v>1471.357</v>
      </c>
      <c r="J20" s="180">
        <f>'CRONOGRAMA DES'!J20</f>
        <v>0.1</v>
      </c>
      <c r="K20" s="181">
        <f t="shared" si="3"/>
        <v>0.1</v>
      </c>
      <c r="L20" s="179">
        <f t="shared" si="9"/>
        <v>0</v>
      </c>
      <c r="M20" s="180">
        <f>'CRONOGRAMA DES'!M20</f>
        <v>0</v>
      </c>
      <c r="N20" s="181">
        <f t="shared" si="4"/>
        <v>0.1</v>
      </c>
      <c r="O20" s="179">
        <f t="shared" si="10"/>
        <v>0</v>
      </c>
      <c r="P20" s="180">
        <f>'CRONOGRAMA DES'!P20</f>
        <v>0</v>
      </c>
      <c r="Q20" s="181">
        <f t="shared" si="5"/>
        <v>0.1</v>
      </c>
      <c r="R20" s="179">
        <f t="shared" si="11"/>
        <v>4414.0709999999999</v>
      </c>
      <c r="S20" s="180">
        <f>'CRONOGRAMA DES'!S20</f>
        <v>0.3</v>
      </c>
      <c r="T20" s="181">
        <f t="shared" si="6"/>
        <v>0.4</v>
      </c>
      <c r="U20" s="179">
        <f t="shared" si="12"/>
        <v>8828.1419999999998</v>
      </c>
      <c r="V20" s="180">
        <f>'CRONOGRAMA DES'!V20</f>
        <v>0.6</v>
      </c>
      <c r="W20" s="181">
        <f t="shared" si="7"/>
        <v>1</v>
      </c>
      <c r="X20" s="182">
        <f t="shared" si="13"/>
        <v>1</v>
      </c>
      <c r="Z20" s="183"/>
      <c r="AB20" s="183"/>
    </row>
    <row r="21" spans="1:28" x14ac:dyDescent="0.25">
      <c r="A21" s="174" t="s">
        <v>133</v>
      </c>
      <c r="B21" s="175" t="str">
        <f>VLOOKUP(A21,Tabela3[[ITEM]:[DESCRIÇÃO]],6,FALSE)</f>
        <v>LOUÇAS, METAIS E ACESSÓRIOS</v>
      </c>
      <c r="C21" s="184"/>
      <c r="D21" s="177" t="e">
        <f t="shared" si="0"/>
        <v>#N/A</v>
      </c>
      <c r="E21" s="178">
        <f>VLOOKUP(A21,ORÇAMENTO_DES!$B:$O,14,0)</f>
        <v>8695.85</v>
      </c>
      <c r="F21" s="179">
        <f t="shared" si="1"/>
        <v>0</v>
      </c>
      <c r="G21" s="180">
        <f>'CRONOGRAMA DES'!G21</f>
        <v>0</v>
      </c>
      <c r="H21" s="181">
        <f t="shared" si="2"/>
        <v>0</v>
      </c>
      <c r="I21" s="179">
        <f t="shared" si="8"/>
        <v>0</v>
      </c>
      <c r="J21" s="180">
        <f>'CRONOGRAMA DES'!J21</f>
        <v>0</v>
      </c>
      <c r="K21" s="181">
        <f t="shared" si="3"/>
        <v>0</v>
      </c>
      <c r="L21" s="179">
        <f t="shared" si="9"/>
        <v>0</v>
      </c>
      <c r="M21" s="180">
        <f>'CRONOGRAMA DES'!M21</f>
        <v>0</v>
      </c>
      <c r="N21" s="181">
        <f t="shared" si="4"/>
        <v>0</v>
      </c>
      <c r="O21" s="179">
        <f t="shared" si="10"/>
        <v>0</v>
      </c>
      <c r="P21" s="180">
        <f>'CRONOGRAMA DES'!P21</f>
        <v>0</v>
      </c>
      <c r="Q21" s="181">
        <f t="shared" si="5"/>
        <v>0</v>
      </c>
      <c r="R21" s="179">
        <f t="shared" si="11"/>
        <v>0</v>
      </c>
      <c r="S21" s="180">
        <f>'CRONOGRAMA DES'!S21</f>
        <v>0</v>
      </c>
      <c r="T21" s="181">
        <f t="shared" si="6"/>
        <v>0</v>
      </c>
      <c r="U21" s="179">
        <f t="shared" si="12"/>
        <v>8695.85</v>
      </c>
      <c r="V21" s="180">
        <f>'CRONOGRAMA DES'!V21</f>
        <v>1</v>
      </c>
      <c r="W21" s="181">
        <f t="shared" si="7"/>
        <v>1</v>
      </c>
      <c r="X21" s="182">
        <f t="shared" si="13"/>
        <v>1</v>
      </c>
      <c r="Z21" s="183"/>
      <c r="AB21" s="183"/>
    </row>
    <row r="22" spans="1:28" x14ac:dyDescent="0.25">
      <c r="A22" s="174" t="s">
        <v>136</v>
      </c>
      <c r="B22" s="175" t="str">
        <f>VLOOKUP(A22,Tabela3[[ITEM]:[DESCRIÇÃO]],6,FALSE)</f>
        <v>ACESSIBILIDADE</v>
      </c>
      <c r="C22" s="184"/>
      <c r="D22" s="177" t="e">
        <f t="shared" si="0"/>
        <v>#N/A</v>
      </c>
      <c r="E22" s="178">
        <f>VLOOKUP(A22,ORÇAMENTO_DES!$B:$O,14,0)</f>
        <v>11760.979999999998</v>
      </c>
      <c r="F22" s="179">
        <f t="shared" si="1"/>
        <v>0</v>
      </c>
      <c r="G22" s="180">
        <f>'CRONOGRAMA DES'!G22</f>
        <v>0</v>
      </c>
      <c r="H22" s="181">
        <f t="shared" si="2"/>
        <v>0</v>
      </c>
      <c r="I22" s="179">
        <f t="shared" si="8"/>
        <v>0</v>
      </c>
      <c r="J22" s="180">
        <f>'CRONOGRAMA DES'!J22</f>
        <v>0</v>
      </c>
      <c r="K22" s="181">
        <f t="shared" si="3"/>
        <v>0</v>
      </c>
      <c r="L22" s="179">
        <f t="shared" si="9"/>
        <v>0</v>
      </c>
      <c r="M22" s="180">
        <f>'CRONOGRAMA DES'!M22</f>
        <v>0</v>
      </c>
      <c r="N22" s="181">
        <f t="shared" si="4"/>
        <v>0</v>
      </c>
      <c r="O22" s="179">
        <f t="shared" si="10"/>
        <v>0</v>
      </c>
      <c r="P22" s="180">
        <f>'CRONOGRAMA DES'!P22</f>
        <v>0</v>
      </c>
      <c r="Q22" s="181">
        <f t="shared" si="5"/>
        <v>0</v>
      </c>
      <c r="R22" s="179">
        <f t="shared" si="11"/>
        <v>0</v>
      </c>
      <c r="S22" s="180">
        <f>'CRONOGRAMA DES'!S22</f>
        <v>0</v>
      </c>
      <c r="T22" s="181">
        <f t="shared" si="6"/>
        <v>0</v>
      </c>
      <c r="U22" s="179">
        <f t="shared" si="12"/>
        <v>11760.979999999998</v>
      </c>
      <c r="V22" s="180">
        <f>'CRONOGRAMA DES'!V22</f>
        <v>1</v>
      </c>
      <c r="W22" s="181">
        <f t="shared" si="7"/>
        <v>1</v>
      </c>
      <c r="X22" s="182">
        <f t="shared" si="13"/>
        <v>1</v>
      </c>
      <c r="Z22" s="183"/>
      <c r="AB22" s="183"/>
    </row>
    <row r="23" spans="1:28" x14ac:dyDescent="0.25">
      <c r="A23" s="174" t="s">
        <v>139</v>
      </c>
      <c r="B23" s="175" t="str">
        <f>VLOOKUP(A23,Tabela3[[ITEM]:[DESCRIÇÃO]],6,FALSE)</f>
        <v>INSTALAÇÕES ELETRICAS E AR CONDICIONADO</v>
      </c>
      <c r="C23" s="184"/>
      <c r="D23" s="177" t="e">
        <f t="shared" si="0"/>
        <v>#N/A</v>
      </c>
      <c r="E23" s="178">
        <f>VLOOKUP(A23,ORÇAMENTO_DES!$B:$O,14,0)</f>
        <v>88461</v>
      </c>
      <c r="F23" s="179">
        <f t="shared" si="1"/>
        <v>0</v>
      </c>
      <c r="G23" s="180">
        <f>'CRONOGRAMA DES'!G23</f>
        <v>0</v>
      </c>
      <c r="H23" s="181">
        <f t="shared" si="2"/>
        <v>0</v>
      </c>
      <c r="I23" s="179">
        <f t="shared" si="8"/>
        <v>8846.1</v>
      </c>
      <c r="J23" s="180">
        <f>'CRONOGRAMA DES'!J23</f>
        <v>0.1</v>
      </c>
      <c r="K23" s="181">
        <f t="shared" si="3"/>
        <v>0.1</v>
      </c>
      <c r="L23" s="179">
        <f t="shared" si="9"/>
        <v>0</v>
      </c>
      <c r="M23" s="180">
        <f>'CRONOGRAMA DES'!M23</f>
        <v>0</v>
      </c>
      <c r="N23" s="181">
        <f t="shared" si="4"/>
        <v>0.1</v>
      </c>
      <c r="O23" s="179">
        <f t="shared" si="10"/>
        <v>0</v>
      </c>
      <c r="P23" s="180">
        <f>'CRONOGRAMA DES'!P23</f>
        <v>0</v>
      </c>
      <c r="Q23" s="181">
        <f t="shared" si="5"/>
        <v>0.1</v>
      </c>
      <c r="R23" s="179">
        <f t="shared" si="11"/>
        <v>39807.450000000004</v>
      </c>
      <c r="S23" s="180">
        <f>'CRONOGRAMA DES'!S23</f>
        <v>0.45</v>
      </c>
      <c r="T23" s="181">
        <f t="shared" si="6"/>
        <v>0.55000000000000004</v>
      </c>
      <c r="U23" s="179">
        <f t="shared" si="12"/>
        <v>39807.450000000004</v>
      </c>
      <c r="V23" s="180">
        <f>'CRONOGRAMA DES'!V23</f>
        <v>0.45</v>
      </c>
      <c r="W23" s="181">
        <f t="shared" si="7"/>
        <v>1</v>
      </c>
      <c r="X23" s="182">
        <f t="shared" si="13"/>
        <v>1</v>
      </c>
      <c r="Z23" s="183"/>
      <c r="AB23" s="183"/>
    </row>
    <row r="24" spans="1:28" x14ac:dyDescent="0.25">
      <c r="A24" s="174" t="s">
        <v>140</v>
      </c>
      <c r="B24" s="175" t="str">
        <f>VLOOKUP(A24,Tabela3[[ITEM]:[DESCRIÇÃO]],6,FALSE)</f>
        <v>TELEFONIA E LÓGICA</v>
      </c>
      <c r="C24" s="184"/>
      <c r="D24" s="177" t="e">
        <f t="shared" si="0"/>
        <v>#N/A</v>
      </c>
      <c r="E24" s="178">
        <f>VLOOKUP(A24,ORÇAMENTO_DES!$B:$O,14,0)</f>
        <v>4106.9250000000002</v>
      </c>
      <c r="F24" s="179">
        <f t="shared" si="1"/>
        <v>0</v>
      </c>
      <c r="G24" s="180">
        <f>'CRONOGRAMA DES'!G24</f>
        <v>0</v>
      </c>
      <c r="H24" s="181">
        <f t="shared" si="2"/>
        <v>0</v>
      </c>
      <c r="I24" s="179">
        <f t="shared" si="8"/>
        <v>410.69250000000005</v>
      </c>
      <c r="J24" s="180">
        <f>'CRONOGRAMA DES'!J24</f>
        <v>0.1</v>
      </c>
      <c r="K24" s="181">
        <f t="shared" si="3"/>
        <v>0.1</v>
      </c>
      <c r="L24" s="179">
        <f t="shared" si="9"/>
        <v>0</v>
      </c>
      <c r="M24" s="180">
        <f>'CRONOGRAMA DES'!M24</f>
        <v>0</v>
      </c>
      <c r="N24" s="181">
        <f t="shared" si="4"/>
        <v>0.1</v>
      </c>
      <c r="O24" s="179">
        <f t="shared" si="10"/>
        <v>0</v>
      </c>
      <c r="P24" s="180">
        <f>'CRONOGRAMA DES'!P24</f>
        <v>0</v>
      </c>
      <c r="Q24" s="181">
        <f t="shared" si="5"/>
        <v>0.1</v>
      </c>
      <c r="R24" s="179">
        <f t="shared" si="11"/>
        <v>1848.11625</v>
      </c>
      <c r="S24" s="180">
        <f>'CRONOGRAMA DES'!S24</f>
        <v>0.45</v>
      </c>
      <c r="T24" s="181">
        <f t="shared" si="6"/>
        <v>0.55000000000000004</v>
      </c>
      <c r="U24" s="179">
        <f t="shared" si="12"/>
        <v>1848.11625</v>
      </c>
      <c r="V24" s="180">
        <f>'CRONOGRAMA DES'!V24</f>
        <v>0.45</v>
      </c>
      <c r="W24" s="181">
        <f t="shared" si="7"/>
        <v>1</v>
      </c>
      <c r="X24" s="182">
        <f t="shared" si="13"/>
        <v>1</v>
      </c>
      <c r="Z24" s="183"/>
      <c r="AB24" s="183"/>
    </row>
    <row r="25" spans="1:28" x14ac:dyDescent="0.25">
      <c r="A25" s="174" t="s">
        <v>166</v>
      </c>
      <c r="B25" s="175" t="str">
        <f>VLOOKUP(A25,Tabela3[[ITEM]:[DESCRIÇÃO]],6,FALSE)</f>
        <v>PREVENÇÃO DE COMBATE A INCÊNDIO E PÂNICO</v>
      </c>
      <c r="C25" s="184"/>
      <c r="D25" s="177" t="e">
        <f t="shared" si="0"/>
        <v>#N/A</v>
      </c>
      <c r="E25" s="178">
        <f>VLOOKUP(A25,ORÇAMENTO_DES!$B:$O,14,0)</f>
        <v>2035.2950000000001</v>
      </c>
      <c r="F25" s="179">
        <f t="shared" si="1"/>
        <v>0</v>
      </c>
      <c r="G25" s="180">
        <f>'CRONOGRAMA DES'!G25</f>
        <v>0</v>
      </c>
      <c r="H25" s="181">
        <f t="shared" si="2"/>
        <v>0</v>
      </c>
      <c r="I25" s="179">
        <f t="shared" si="8"/>
        <v>407.05900000000003</v>
      </c>
      <c r="J25" s="180">
        <f>'CRONOGRAMA DES'!J25</f>
        <v>0.2</v>
      </c>
      <c r="K25" s="181">
        <f t="shared" si="3"/>
        <v>0.2</v>
      </c>
      <c r="L25" s="179">
        <f t="shared" si="9"/>
        <v>0</v>
      </c>
      <c r="M25" s="180">
        <f>'CRONOGRAMA DES'!M25</f>
        <v>0</v>
      </c>
      <c r="N25" s="181">
        <f t="shared" si="4"/>
        <v>0.2</v>
      </c>
      <c r="O25" s="179">
        <f t="shared" si="10"/>
        <v>0</v>
      </c>
      <c r="P25" s="180">
        <f>'CRONOGRAMA DES'!P25</f>
        <v>0</v>
      </c>
      <c r="Q25" s="181">
        <f t="shared" si="5"/>
        <v>0.2</v>
      </c>
      <c r="R25" s="179">
        <f t="shared" si="11"/>
        <v>0</v>
      </c>
      <c r="S25" s="180">
        <f>'CRONOGRAMA DES'!S25</f>
        <v>0</v>
      </c>
      <c r="T25" s="181">
        <f t="shared" si="6"/>
        <v>0.2</v>
      </c>
      <c r="U25" s="179">
        <f t="shared" si="12"/>
        <v>1628.2360000000001</v>
      </c>
      <c r="V25" s="180">
        <f>'CRONOGRAMA DES'!V25</f>
        <v>0.8</v>
      </c>
      <c r="W25" s="181">
        <f t="shared" si="7"/>
        <v>1</v>
      </c>
      <c r="X25" s="182">
        <f t="shared" si="13"/>
        <v>1</v>
      </c>
      <c r="Z25" s="183"/>
      <c r="AB25" s="183"/>
    </row>
    <row r="26" spans="1:28" x14ac:dyDescent="0.25">
      <c r="A26" s="174" t="s">
        <v>168</v>
      </c>
      <c r="B26" s="175" t="str">
        <f>VLOOKUP(A26,Tabela3[[ITEM]:[DESCRIÇÃO]],6,FALSE)</f>
        <v>URBANIZAÇÃO</v>
      </c>
      <c r="C26" s="184"/>
      <c r="D26" s="177" t="e">
        <f t="shared" si="0"/>
        <v>#N/A</v>
      </c>
      <c r="E26" s="178">
        <f>VLOOKUP(A26,ORÇAMENTO_DES!$B:$O,14,0)</f>
        <v>9178.7199999999993</v>
      </c>
      <c r="F26" s="179">
        <f t="shared" si="1"/>
        <v>0</v>
      </c>
      <c r="G26" s="180">
        <f>'CRONOGRAMA DES'!G26</f>
        <v>0</v>
      </c>
      <c r="H26" s="181">
        <f t="shared" si="2"/>
        <v>0</v>
      </c>
      <c r="I26" s="179">
        <f t="shared" si="8"/>
        <v>0</v>
      </c>
      <c r="J26" s="180">
        <f>'CRONOGRAMA DES'!J26</f>
        <v>0</v>
      </c>
      <c r="K26" s="181">
        <f t="shared" si="3"/>
        <v>0</v>
      </c>
      <c r="L26" s="179">
        <f t="shared" si="9"/>
        <v>0</v>
      </c>
      <c r="M26" s="180">
        <f>'CRONOGRAMA DES'!M26</f>
        <v>0</v>
      </c>
      <c r="N26" s="181">
        <f t="shared" si="4"/>
        <v>0</v>
      </c>
      <c r="O26" s="179">
        <f t="shared" si="10"/>
        <v>0</v>
      </c>
      <c r="P26" s="180">
        <f>'CRONOGRAMA DES'!P26</f>
        <v>0</v>
      </c>
      <c r="Q26" s="181">
        <f t="shared" si="5"/>
        <v>0</v>
      </c>
      <c r="R26" s="179">
        <f t="shared" si="11"/>
        <v>0</v>
      </c>
      <c r="S26" s="180">
        <f>'CRONOGRAMA DES'!S26</f>
        <v>0</v>
      </c>
      <c r="T26" s="181">
        <f t="shared" si="6"/>
        <v>0</v>
      </c>
      <c r="U26" s="179">
        <f t="shared" si="12"/>
        <v>0</v>
      </c>
      <c r="V26" s="180">
        <f>'CRONOGRAMA DES'!V26</f>
        <v>0</v>
      </c>
      <c r="W26" s="181">
        <f t="shared" si="7"/>
        <v>0</v>
      </c>
      <c r="X26" s="182">
        <f t="shared" si="13"/>
        <v>0</v>
      </c>
      <c r="Z26" s="183"/>
      <c r="AB26" s="183"/>
    </row>
    <row r="27" spans="1:28" x14ac:dyDescent="0.25">
      <c r="A27" s="174" t="s">
        <v>170</v>
      </c>
      <c r="B27" s="175" t="str">
        <f>VLOOKUP(A27,Tabela3[[ITEM]:[DESCRIÇÃO]],6,FALSE)</f>
        <v>PINTURA</v>
      </c>
      <c r="C27" s="184"/>
      <c r="D27" s="177" t="e">
        <f t="shared" si="0"/>
        <v>#N/A</v>
      </c>
      <c r="E27" s="178">
        <f>VLOOKUP(A27,ORÇAMENTO_DES!$B:$O,14,0)</f>
        <v>139254.42000000001</v>
      </c>
      <c r="F27" s="179">
        <f t="shared" si="1"/>
        <v>0</v>
      </c>
      <c r="G27" s="180">
        <f>'CRONOGRAMA DES'!G27</f>
        <v>0</v>
      </c>
      <c r="H27" s="181">
        <f t="shared" si="2"/>
        <v>0</v>
      </c>
      <c r="I27" s="179">
        <f t="shared" si="8"/>
        <v>0</v>
      </c>
      <c r="J27" s="180">
        <f>'CRONOGRAMA DES'!J27</f>
        <v>0</v>
      </c>
      <c r="K27" s="181">
        <f t="shared" si="3"/>
        <v>0</v>
      </c>
      <c r="L27" s="179">
        <f t="shared" si="9"/>
        <v>0</v>
      </c>
      <c r="M27" s="180">
        <f>'CRONOGRAMA DES'!M27</f>
        <v>0</v>
      </c>
      <c r="N27" s="181">
        <f t="shared" si="4"/>
        <v>0</v>
      </c>
      <c r="O27" s="179">
        <f t="shared" si="10"/>
        <v>0</v>
      </c>
      <c r="P27" s="180">
        <f>'CRONOGRAMA DES'!P27</f>
        <v>0</v>
      </c>
      <c r="Q27" s="181">
        <f t="shared" si="5"/>
        <v>0</v>
      </c>
      <c r="R27" s="179">
        <f t="shared" si="11"/>
        <v>0</v>
      </c>
      <c r="S27" s="180">
        <f>'CRONOGRAMA DES'!S27</f>
        <v>0</v>
      </c>
      <c r="T27" s="181">
        <f t="shared" si="6"/>
        <v>0</v>
      </c>
      <c r="U27" s="179">
        <f t="shared" si="12"/>
        <v>0</v>
      </c>
      <c r="V27" s="180">
        <f>'CRONOGRAMA DES'!V27</f>
        <v>0</v>
      </c>
      <c r="W27" s="181">
        <f t="shared" si="7"/>
        <v>0</v>
      </c>
      <c r="X27" s="182">
        <f t="shared" si="13"/>
        <v>0</v>
      </c>
      <c r="Z27" s="183"/>
      <c r="AB27" s="183"/>
    </row>
    <row r="28" spans="1:28" x14ac:dyDescent="0.25">
      <c r="A28" s="174" t="s">
        <v>173</v>
      </c>
      <c r="B28" s="175" t="str">
        <f>VLOOKUP(A28,Tabela3[[ITEM]:[DESCRIÇÃO]],6,FALSE)</f>
        <v>PEDRAS, BANCADAS E DIVISÓRIAS</v>
      </c>
      <c r="C28" s="184"/>
      <c r="D28" s="177" t="e">
        <f t="shared" si="0"/>
        <v>#N/A</v>
      </c>
      <c r="E28" s="178">
        <f>VLOOKUP(A28,ORÇAMENTO_DES!$B:$O,14,0)</f>
        <v>14198.73</v>
      </c>
      <c r="F28" s="179">
        <f t="shared" si="1"/>
        <v>0</v>
      </c>
      <c r="G28" s="180">
        <f>'CRONOGRAMA DES'!G28</f>
        <v>0</v>
      </c>
      <c r="H28" s="181">
        <f t="shared" si="2"/>
        <v>0</v>
      </c>
      <c r="I28" s="179">
        <f t="shared" si="8"/>
        <v>0</v>
      </c>
      <c r="J28" s="180">
        <f>'CRONOGRAMA DES'!J28</f>
        <v>0</v>
      </c>
      <c r="K28" s="181">
        <f t="shared" si="3"/>
        <v>0</v>
      </c>
      <c r="L28" s="179">
        <f t="shared" si="9"/>
        <v>0</v>
      </c>
      <c r="M28" s="180">
        <f>'CRONOGRAMA DES'!M28</f>
        <v>0</v>
      </c>
      <c r="N28" s="181">
        <f t="shared" si="4"/>
        <v>0</v>
      </c>
      <c r="O28" s="179">
        <f t="shared" si="10"/>
        <v>0</v>
      </c>
      <c r="P28" s="180">
        <f>'CRONOGRAMA DES'!P28</f>
        <v>0</v>
      </c>
      <c r="Q28" s="181">
        <f t="shared" si="5"/>
        <v>0</v>
      </c>
      <c r="R28" s="179">
        <f t="shared" si="11"/>
        <v>0</v>
      </c>
      <c r="S28" s="180">
        <f>'CRONOGRAMA DES'!S28</f>
        <v>0</v>
      </c>
      <c r="T28" s="181">
        <f t="shared" si="6"/>
        <v>0</v>
      </c>
      <c r="U28" s="179">
        <f t="shared" si="12"/>
        <v>0</v>
      </c>
      <c r="V28" s="180">
        <f>'CRONOGRAMA DES'!V28</f>
        <v>0</v>
      </c>
      <c r="W28" s="181">
        <f t="shared" si="7"/>
        <v>0</v>
      </c>
      <c r="X28" s="182">
        <f t="shared" si="13"/>
        <v>0</v>
      </c>
      <c r="Z28" s="183"/>
      <c r="AB28" s="183"/>
    </row>
    <row r="29" spans="1:28" x14ac:dyDescent="0.25">
      <c r="A29" s="174" t="s">
        <v>284</v>
      </c>
      <c r="B29" s="175" t="str">
        <f>VLOOKUP(A29,Tabela3[[ITEM]:[DESCRIÇÃO]],6,FALSE)</f>
        <v>SERVIÇOS COMPLEMENTARES</v>
      </c>
      <c r="C29" s="184"/>
      <c r="D29" s="177" t="e">
        <f t="shared" si="0"/>
        <v>#N/A</v>
      </c>
      <c r="E29" s="178">
        <f>VLOOKUP(A29,ORÇAMENTO_DES!$B:$O,14,0)</f>
        <v>6007.4699999999993</v>
      </c>
      <c r="F29" s="179">
        <f t="shared" si="1"/>
        <v>0</v>
      </c>
      <c r="G29" s="180">
        <f>'CRONOGRAMA DES'!G29</f>
        <v>0</v>
      </c>
      <c r="H29" s="181">
        <f t="shared" si="2"/>
        <v>0</v>
      </c>
      <c r="I29" s="179">
        <f t="shared" si="8"/>
        <v>0</v>
      </c>
      <c r="J29" s="180">
        <f>'CRONOGRAMA DES'!J29</f>
        <v>0</v>
      </c>
      <c r="K29" s="181">
        <f t="shared" si="3"/>
        <v>0</v>
      </c>
      <c r="L29" s="179">
        <f t="shared" si="9"/>
        <v>0</v>
      </c>
      <c r="M29" s="180">
        <f>'CRONOGRAMA DES'!M29</f>
        <v>0</v>
      </c>
      <c r="N29" s="181">
        <f t="shared" si="4"/>
        <v>0</v>
      </c>
      <c r="O29" s="179">
        <f t="shared" si="10"/>
        <v>0</v>
      </c>
      <c r="P29" s="180">
        <f>'CRONOGRAMA DES'!P29</f>
        <v>0</v>
      </c>
      <c r="Q29" s="181">
        <f t="shared" si="5"/>
        <v>0</v>
      </c>
      <c r="R29" s="179">
        <f t="shared" si="11"/>
        <v>0</v>
      </c>
      <c r="S29" s="180">
        <f>'CRONOGRAMA DES'!S29</f>
        <v>0</v>
      </c>
      <c r="T29" s="181">
        <f t="shared" si="6"/>
        <v>0</v>
      </c>
      <c r="U29" s="179">
        <f t="shared" si="12"/>
        <v>0</v>
      </c>
      <c r="V29" s="180">
        <f>'CRONOGRAMA DES'!V29</f>
        <v>0</v>
      </c>
      <c r="W29" s="181">
        <f t="shared" si="7"/>
        <v>0</v>
      </c>
      <c r="X29" s="182">
        <f t="shared" si="13"/>
        <v>0</v>
      </c>
      <c r="Z29" s="183"/>
      <c r="AB29" s="183"/>
    </row>
    <row r="30" spans="1:28" x14ac:dyDescent="0.25">
      <c r="A30" s="174" t="s">
        <v>181</v>
      </c>
      <c r="B30" s="175" t="str">
        <f>VLOOKUP(A30,Tabela3[[ITEM]:[DESCRIÇÃO]],6,FALSE)</f>
        <v xml:space="preserve">ADMINISTRAÇÃO LOCAL </v>
      </c>
      <c r="C30" s="184"/>
      <c r="D30" s="177" t="e">
        <f t="shared" si="0"/>
        <v>#N/A</v>
      </c>
      <c r="E30" s="178">
        <f>VLOOKUP(A30,ORÇAMENTO_DES!$B:$O,14,0)</f>
        <v>37921.599999999999</v>
      </c>
      <c r="F30" s="179">
        <f t="shared" si="1"/>
        <v>4740.2</v>
      </c>
      <c r="G30" s="180">
        <f>'CRONOGRAMA DES'!G30</f>
        <v>0.125</v>
      </c>
      <c r="H30" s="181">
        <f t="shared" si="2"/>
        <v>0.125</v>
      </c>
      <c r="I30" s="179">
        <f t="shared" si="8"/>
        <v>4740.2</v>
      </c>
      <c r="J30" s="180">
        <f>'CRONOGRAMA DES'!J30</f>
        <v>0.125</v>
      </c>
      <c r="K30" s="181">
        <f t="shared" si="3"/>
        <v>0.25</v>
      </c>
      <c r="L30" s="179">
        <f t="shared" si="9"/>
        <v>4740.2</v>
      </c>
      <c r="M30" s="180">
        <f>'CRONOGRAMA DES'!M30</f>
        <v>0.125</v>
      </c>
      <c r="N30" s="181">
        <f t="shared" si="4"/>
        <v>0.375</v>
      </c>
      <c r="O30" s="179">
        <f t="shared" si="10"/>
        <v>4740.2</v>
      </c>
      <c r="P30" s="180">
        <f>'CRONOGRAMA DES'!P30</f>
        <v>0.125</v>
      </c>
      <c r="Q30" s="181">
        <f t="shared" si="5"/>
        <v>0.5</v>
      </c>
      <c r="R30" s="179">
        <f t="shared" si="11"/>
        <v>4740.2</v>
      </c>
      <c r="S30" s="180">
        <f>'CRONOGRAMA DES'!S30</f>
        <v>0.125</v>
      </c>
      <c r="T30" s="181">
        <f t="shared" si="6"/>
        <v>0.625</v>
      </c>
      <c r="U30" s="179">
        <f t="shared" si="12"/>
        <v>4740.2</v>
      </c>
      <c r="V30" s="180">
        <f>'CRONOGRAMA DES'!V30</f>
        <v>0.125</v>
      </c>
      <c r="W30" s="181">
        <f t="shared" si="7"/>
        <v>0.75</v>
      </c>
      <c r="X30" s="182">
        <f t="shared" si="13"/>
        <v>0.75</v>
      </c>
      <c r="Z30" s="183"/>
      <c r="AB30" s="183"/>
    </row>
    <row r="31" spans="1:28" x14ac:dyDescent="0.25">
      <c r="A31" s="174" t="s">
        <v>183</v>
      </c>
      <c r="B31" s="175" t="str">
        <f>VLOOKUP(A31,Tabela3[[ITEM]:[DESCRIÇÃO]],6,FALSE)</f>
        <v xml:space="preserve">LIMPEZA FINAL </v>
      </c>
      <c r="C31" s="184"/>
      <c r="D31" s="177" t="e">
        <f t="shared" si="0"/>
        <v>#N/A</v>
      </c>
      <c r="E31" s="178">
        <f>VLOOKUP(A31,ORÇAMENTO_DES!$B:$O,14,0)</f>
        <v>891.61</v>
      </c>
      <c r="F31" s="179">
        <f t="shared" si="1"/>
        <v>0</v>
      </c>
      <c r="G31" s="180">
        <f>'CRONOGRAMA DES'!G31</f>
        <v>0</v>
      </c>
      <c r="H31" s="181">
        <f t="shared" si="2"/>
        <v>0</v>
      </c>
      <c r="I31" s="179">
        <f t="shared" si="8"/>
        <v>0</v>
      </c>
      <c r="J31" s="180">
        <f>'CRONOGRAMA DES'!J31</f>
        <v>0</v>
      </c>
      <c r="K31" s="181">
        <f t="shared" si="3"/>
        <v>0</v>
      </c>
      <c r="L31" s="179">
        <f t="shared" si="9"/>
        <v>0</v>
      </c>
      <c r="M31" s="180">
        <f>'CRONOGRAMA DES'!M31</f>
        <v>0</v>
      </c>
      <c r="N31" s="181">
        <f t="shared" si="4"/>
        <v>0</v>
      </c>
      <c r="O31" s="179">
        <f t="shared" si="10"/>
        <v>0</v>
      </c>
      <c r="P31" s="180">
        <f>'CRONOGRAMA DES'!P31</f>
        <v>0</v>
      </c>
      <c r="Q31" s="181">
        <f t="shared" si="5"/>
        <v>0</v>
      </c>
      <c r="R31" s="179">
        <f t="shared" si="11"/>
        <v>0</v>
      </c>
      <c r="S31" s="180">
        <f>'CRONOGRAMA DES'!S31</f>
        <v>0</v>
      </c>
      <c r="T31" s="181">
        <f t="shared" si="6"/>
        <v>0</v>
      </c>
      <c r="U31" s="179">
        <f t="shared" si="12"/>
        <v>0</v>
      </c>
      <c r="V31" s="180">
        <f>'CRONOGRAMA DES'!V31</f>
        <v>0</v>
      </c>
      <c r="W31" s="181">
        <f t="shared" si="7"/>
        <v>0</v>
      </c>
      <c r="X31" s="182">
        <f t="shared" si="13"/>
        <v>0</v>
      </c>
      <c r="Z31" s="183"/>
      <c r="AB31" s="183"/>
    </row>
    <row r="32" spans="1:28" x14ac:dyDescent="0.25">
      <c r="A32" s="174" t="s">
        <v>408</v>
      </c>
      <c r="B32" s="175" t="e">
        <f>VLOOKUP(A32,Tabela3[[ITEM]:[DESCRIÇÃO]],6,FALSE)</f>
        <v>#N/A</v>
      </c>
      <c r="C32" s="184"/>
      <c r="D32" s="177" t="e">
        <f t="shared" si="0"/>
        <v>#N/A</v>
      </c>
      <c r="E32" s="178" t="e">
        <f>VLOOKUP(A32,ORÇAMENTO_DES!$B:$O,14,0)</f>
        <v>#N/A</v>
      </c>
      <c r="F32" s="179" t="e">
        <f t="shared" si="1"/>
        <v>#REF!</v>
      </c>
      <c r="G32" s="180" t="e">
        <f>'CRONOGRAMA DES'!#REF!</f>
        <v>#REF!</v>
      </c>
      <c r="H32" s="181" t="e">
        <f t="shared" si="2"/>
        <v>#REF!</v>
      </c>
      <c r="I32" s="179" t="e">
        <f t="shared" si="8"/>
        <v>#REF!</v>
      </c>
      <c r="J32" s="180" t="e">
        <f>'CRONOGRAMA DES'!#REF!</f>
        <v>#REF!</v>
      </c>
      <c r="K32" s="181" t="e">
        <f t="shared" si="3"/>
        <v>#REF!</v>
      </c>
      <c r="L32" s="179" t="e">
        <f t="shared" si="9"/>
        <v>#REF!</v>
      </c>
      <c r="M32" s="180" t="e">
        <f>'CRONOGRAMA DES'!#REF!</f>
        <v>#REF!</v>
      </c>
      <c r="N32" s="181" t="e">
        <f t="shared" si="4"/>
        <v>#REF!</v>
      </c>
      <c r="O32" s="179" t="e">
        <f t="shared" si="10"/>
        <v>#REF!</v>
      </c>
      <c r="P32" s="180" t="e">
        <f>'CRONOGRAMA DES'!#REF!</f>
        <v>#REF!</v>
      </c>
      <c r="Q32" s="181" t="e">
        <f t="shared" si="5"/>
        <v>#REF!</v>
      </c>
      <c r="R32" s="179" t="e">
        <f t="shared" si="11"/>
        <v>#REF!</v>
      </c>
      <c r="S32" s="180" t="e">
        <f>'CRONOGRAMA DES'!#REF!</f>
        <v>#REF!</v>
      </c>
      <c r="T32" s="181" t="e">
        <f t="shared" si="6"/>
        <v>#REF!</v>
      </c>
      <c r="U32" s="179" t="e">
        <f t="shared" si="12"/>
        <v>#REF!</v>
      </c>
      <c r="V32" s="180" t="e">
        <f>'CRONOGRAMA DES'!#REF!</f>
        <v>#REF!</v>
      </c>
      <c r="W32" s="181" t="e">
        <f t="shared" si="7"/>
        <v>#REF!</v>
      </c>
      <c r="X32" s="182" t="e">
        <f t="shared" si="13"/>
        <v>#REF!</v>
      </c>
      <c r="Z32" s="183"/>
      <c r="AB32" s="183"/>
    </row>
    <row r="33" spans="1:28" x14ac:dyDescent="0.25">
      <c r="A33" s="174" t="s">
        <v>532</v>
      </c>
      <c r="B33" s="175" t="e">
        <f>VLOOKUP(A33,Tabela3[[ITEM]:[DESCRIÇÃO]],6,FALSE)</f>
        <v>#N/A</v>
      </c>
      <c r="C33" s="184"/>
      <c r="D33" s="177" t="e">
        <f t="shared" si="0"/>
        <v>#N/A</v>
      </c>
      <c r="E33" s="178" t="e">
        <f>VLOOKUP(A33,ORÇAMENTO_DES!$B:$O,14,0)</f>
        <v>#N/A</v>
      </c>
      <c r="F33" s="179" t="e">
        <f t="shared" si="1"/>
        <v>#REF!</v>
      </c>
      <c r="G33" s="180" t="e">
        <f>'CRONOGRAMA DES'!#REF!</f>
        <v>#REF!</v>
      </c>
      <c r="H33" s="181" t="e">
        <f t="shared" si="2"/>
        <v>#REF!</v>
      </c>
      <c r="I33" s="179" t="e">
        <f t="shared" si="8"/>
        <v>#REF!</v>
      </c>
      <c r="J33" s="180" t="e">
        <f>'CRONOGRAMA DES'!#REF!</f>
        <v>#REF!</v>
      </c>
      <c r="K33" s="181" t="e">
        <f t="shared" si="3"/>
        <v>#REF!</v>
      </c>
      <c r="L33" s="179" t="e">
        <f t="shared" si="9"/>
        <v>#REF!</v>
      </c>
      <c r="M33" s="180" t="e">
        <f>'CRONOGRAMA DES'!#REF!</f>
        <v>#REF!</v>
      </c>
      <c r="N33" s="181" t="e">
        <f t="shared" si="4"/>
        <v>#REF!</v>
      </c>
      <c r="O33" s="179" t="e">
        <f t="shared" si="10"/>
        <v>#REF!</v>
      </c>
      <c r="P33" s="180" t="e">
        <f>'CRONOGRAMA DES'!#REF!</f>
        <v>#REF!</v>
      </c>
      <c r="Q33" s="181" t="e">
        <f t="shared" si="5"/>
        <v>#REF!</v>
      </c>
      <c r="R33" s="179" t="e">
        <f t="shared" si="11"/>
        <v>#REF!</v>
      </c>
      <c r="S33" s="180" t="e">
        <f>'CRONOGRAMA DES'!#REF!</f>
        <v>#REF!</v>
      </c>
      <c r="T33" s="181" t="e">
        <f t="shared" si="6"/>
        <v>#REF!</v>
      </c>
      <c r="U33" s="179" t="e">
        <f t="shared" si="12"/>
        <v>#REF!</v>
      </c>
      <c r="V33" s="180" t="e">
        <f>'CRONOGRAMA DES'!#REF!</f>
        <v>#REF!</v>
      </c>
      <c r="W33" s="181" t="e">
        <f t="shared" si="7"/>
        <v>#REF!</v>
      </c>
      <c r="X33" s="182" t="e">
        <f t="shared" si="13"/>
        <v>#REF!</v>
      </c>
      <c r="Z33" s="183"/>
      <c r="AB33" s="183"/>
    </row>
    <row r="34" spans="1:28" x14ac:dyDescent="0.25">
      <c r="A34" s="174" t="s">
        <v>533</v>
      </c>
      <c r="B34" s="175" t="e">
        <f>VLOOKUP(A34,Tabela3[[ITEM]:[DESCRIÇÃO]],6,FALSE)</f>
        <v>#N/A</v>
      </c>
      <c r="C34" s="184"/>
      <c r="D34" s="177" t="e">
        <f t="shared" si="0"/>
        <v>#N/A</v>
      </c>
      <c r="E34" s="178" t="e">
        <f>VLOOKUP(A34,ORÇAMENTO_DES!$B:$O,14,0)</f>
        <v>#N/A</v>
      </c>
      <c r="F34" s="179" t="e">
        <f t="shared" si="1"/>
        <v>#REF!</v>
      </c>
      <c r="G34" s="180" t="e">
        <f>'CRONOGRAMA DES'!#REF!</f>
        <v>#REF!</v>
      </c>
      <c r="H34" s="181" t="e">
        <f>G34</f>
        <v>#REF!</v>
      </c>
      <c r="I34" s="179" t="e">
        <f t="shared" si="8"/>
        <v>#REF!</v>
      </c>
      <c r="J34" s="180" t="e">
        <f>'CRONOGRAMA DES'!#REF!</f>
        <v>#REF!</v>
      </c>
      <c r="K34" s="181" t="e">
        <f t="shared" si="3"/>
        <v>#REF!</v>
      </c>
      <c r="L34" s="179" t="e">
        <f t="shared" si="9"/>
        <v>#REF!</v>
      </c>
      <c r="M34" s="180" t="e">
        <f>'CRONOGRAMA DES'!#REF!</f>
        <v>#REF!</v>
      </c>
      <c r="N34" s="181" t="e">
        <f>M34+K34</f>
        <v>#REF!</v>
      </c>
      <c r="O34" s="179" t="e">
        <f t="shared" si="10"/>
        <v>#REF!</v>
      </c>
      <c r="P34" s="180" t="e">
        <f>'CRONOGRAMA DES'!#REF!</f>
        <v>#REF!</v>
      </c>
      <c r="Q34" s="181" t="e">
        <f>P34+N34</f>
        <v>#REF!</v>
      </c>
      <c r="R34" s="179" t="e">
        <f t="shared" si="11"/>
        <v>#REF!</v>
      </c>
      <c r="S34" s="180" t="e">
        <f>'CRONOGRAMA DES'!#REF!</f>
        <v>#REF!</v>
      </c>
      <c r="T34" s="181" t="e">
        <f>S34+Q34</f>
        <v>#REF!</v>
      </c>
      <c r="U34" s="179" t="e">
        <f t="shared" si="12"/>
        <v>#REF!</v>
      </c>
      <c r="V34" s="180" t="e">
        <f>'CRONOGRAMA DES'!#REF!</f>
        <v>#REF!</v>
      </c>
      <c r="W34" s="181" t="e">
        <f>V34+T34</f>
        <v>#REF!</v>
      </c>
      <c r="X34" s="182" t="e">
        <f t="shared" si="13"/>
        <v>#REF!</v>
      </c>
      <c r="Z34" s="183"/>
      <c r="AB34" s="183"/>
    </row>
    <row r="35" spans="1:28" x14ac:dyDescent="0.25">
      <c r="A35" s="174" t="s">
        <v>534</v>
      </c>
      <c r="B35" s="175" t="e">
        <f>VLOOKUP(A35,Tabela3[[ITEM]:[DESCRIÇÃO]],6,FALSE)</f>
        <v>#N/A</v>
      </c>
      <c r="C35" s="184"/>
      <c r="D35" s="177" t="e">
        <f t="shared" si="0"/>
        <v>#N/A</v>
      </c>
      <c r="E35" s="178" t="e">
        <f>VLOOKUP(A35,ORÇAMENTO_DES!$B:$O,14,0)</f>
        <v>#N/A</v>
      </c>
      <c r="F35" s="179" t="e">
        <f t="shared" si="1"/>
        <v>#REF!</v>
      </c>
      <c r="G35" s="180" t="e">
        <f>'CRONOGRAMA DES'!#REF!</f>
        <v>#REF!</v>
      </c>
      <c r="H35" s="181" t="e">
        <f t="shared" si="2"/>
        <v>#REF!</v>
      </c>
      <c r="I35" s="179" t="e">
        <f t="shared" si="8"/>
        <v>#REF!</v>
      </c>
      <c r="J35" s="180" t="e">
        <f>'CRONOGRAMA DES'!#REF!</f>
        <v>#REF!</v>
      </c>
      <c r="K35" s="181" t="e">
        <f t="shared" si="3"/>
        <v>#REF!</v>
      </c>
      <c r="L35" s="179" t="e">
        <f t="shared" si="9"/>
        <v>#REF!</v>
      </c>
      <c r="M35" s="180" t="e">
        <f>'CRONOGRAMA DES'!#REF!</f>
        <v>#REF!</v>
      </c>
      <c r="N35" s="181" t="e">
        <f t="shared" si="4"/>
        <v>#REF!</v>
      </c>
      <c r="O35" s="179" t="e">
        <f t="shared" si="10"/>
        <v>#REF!</v>
      </c>
      <c r="P35" s="180" t="e">
        <f>'CRONOGRAMA DES'!#REF!</f>
        <v>#REF!</v>
      </c>
      <c r="Q35" s="181" t="e">
        <f t="shared" si="5"/>
        <v>#REF!</v>
      </c>
      <c r="R35" s="179" t="e">
        <f t="shared" si="11"/>
        <v>#REF!</v>
      </c>
      <c r="S35" s="180" t="e">
        <f>'CRONOGRAMA DES'!#REF!</f>
        <v>#REF!</v>
      </c>
      <c r="T35" s="181" t="e">
        <f t="shared" si="6"/>
        <v>#REF!</v>
      </c>
      <c r="U35" s="179" t="e">
        <f t="shared" si="12"/>
        <v>#REF!</v>
      </c>
      <c r="V35" s="180" t="e">
        <f>'CRONOGRAMA DES'!#REF!</f>
        <v>#REF!</v>
      </c>
      <c r="W35" s="181" t="e">
        <f t="shared" si="7"/>
        <v>#REF!</v>
      </c>
      <c r="X35" s="182" t="e">
        <f t="shared" si="13"/>
        <v>#REF!</v>
      </c>
      <c r="Z35" s="183"/>
      <c r="AB35" s="183"/>
    </row>
    <row r="36" spans="1:28" x14ac:dyDescent="0.25">
      <c r="A36" s="185"/>
      <c r="B36" s="186"/>
      <c r="C36" s="186"/>
      <c r="D36" s="187" t="e">
        <f>SUM(D11:D35)</f>
        <v>#N/A</v>
      </c>
      <c r="E36" s="188" t="e">
        <f>SUM(E11:E35)</f>
        <v>#N/A</v>
      </c>
      <c r="F36" s="189"/>
      <c r="G36" s="190"/>
      <c r="H36" s="191"/>
      <c r="I36" s="189"/>
      <c r="J36" s="190"/>
      <c r="K36" s="192"/>
      <c r="L36" s="193"/>
      <c r="M36" s="194"/>
      <c r="N36" s="195"/>
      <c r="O36" s="193"/>
      <c r="P36" s="194"/>
      <c r="Q36" s="195"/>
      <c r="R36" s="196"/>
      <c r="S36" s="197"/>
      <c r="T36" s="198"/>
      <c r="U36" s="196"/>
      <c r="V36" s="197"/>
      <c r="W36" s="197"/>
      <c r="X36" s="199"/>
      <c r="Z36" s="183"/>
      <c r="AB36" s="183"/>
    </row>
    <row r="37" spans="1:28" x14ac:dyDescent="0.25">
      <c r="A37" s="200"/>
      <c r="B37" s="1125" t="s">
        <v>8</v>
      </c>
      <c r="C37" s="1125"/>
      <c r="D37" s="1125"/>
      <c r="E37" s="1126"/>
      <c r="F37" s="201" t="e">
        <f>SUM(F11:F35)</f>
        <v>#REF!</v>
      </c>
      <c r="G37" s="202"/>
      <c r="H37" s="203"/>
      <c r="I37" s="201" t="e">
        <f>SUM(I11:I35)</f>
        <v>#REF!</v>
      </c>
      <c r="J37" s="202"/>
      <c r="K37" s="203"/>
      <c r="L37" s="201" t="e">
        <f>SUM(L11:L35)</f>
        <v>#REF!</v>
      </c>
      <c r="M37" s="202"/>
      <c r="N37" s="203"/>
      <c r="O37" s="201" t="e">
        <f>SUM(O11:O35)</f>
        <v>#REF!</v>
      </c>
      <c r="P37" s="202"/>
      <c r="Q37" s="203"/>
      <c r="R37" s="201" t="e">
        <f>SUM(R11:R35)</f>
        <v>#REF!</v>
      </c>
      <c r="S37" s="202"/>
      <c r="T37" s="203"/>
      <c r="U37" s="201" t="e">
        <f>SUM(U11:U35)</f>
        <v>#REF!</v>
      </c>
      <c r="V37" s="202"/>
      <c r="W37" s="203"/>
      <c r="X37" s="199"/>
    </row>
    <row r="38" spans="1:28" x14ac:dyDescent="0.25">
      <c r="A38" s="204"/>
      <c r="B38" s="1127" t="s">
        <v>9</v>
      </c>
      <c r="C38" s="1127"/>
      <c r="D38" s="1127"/>
      <c r="E38" s="1128"/>
      <c r="F38" s="205" t="e">
        <f>F37</f>
        <v>#REF!</v>
      </c>
      <c r="G38" s="206" t="e">
        <f>F37/$E$36</f>
        <v>#REF!</v>
      </c>
      <c r="H38" s="207" t="e">
        <f>G38</f>
        <v>#REF!</v>
      </c>
      <c r="I38" s="205" t="e">
        <f>I37+F38</f>
        <v>#REF!</v>
      </c>
      <c r="J38" s="206" t="e">
        <f>I37/$E$36</f>
        <v>#REF!</v>
      </c>
      <c r="K38" s="207" t="e">
        <f>J38+H38</f>
        <v>#REF!</v>
      </c>
      <c r="L38" s="205" t="e">
        <f>I38+L37</f>
        <v>#REF!</v>
      </c>
      <c r="M38" s="206" t="e">
        <f>L37/$E$36</f>
        <v>#REF!</v>
      </c>
      <c r="N38" s="207" t="e">
        <f>M38+K38</f>
        <v>#REF!</v>
      </c>
      <c r="O38" s="205" t="e">
        <f>O37+L38</f>
        <v>#REF!</v>
      </c>
      <c r="P38" s="206" t="e">
        <f>O37/$E$36</f>
        <v>#REF!</v>
      </c>
      <c r="Q38" s="207" t="e">
        <f>P38+N38</f>
        <v>#REF!</v>
      </c>
      <c r="R38" s="205" t="e">
        <f>R37+O38</f>
        <v>#REF!</v>
      </c>
      <c r="S38" s="206" t="e">
        <f>R37/$E$36</f>
        <v>#REF!</v>
      </c>
      <c r="T38" s="207" t="e">
        <f>S38+Q38</f>
        <v>#REF!</v>
      </c>
      <c r="U38" s="205" t="e">
        <f>U37+R38</f>
        <v>#REF!</v>
      </c>
      <c r="V38" s="206" t="e">
        <f>U37/$E$36</f>
        <v>#REF!</v>
      </c>
      <c r="W38" s="207" t="e">
        <f>V38+T38</f>
        <v>#REF!</v>
      </c>
      <c r="X38" s="199"/>
    </row>
    <row r="39" spans="1:28" ht="4.1500000000000004" customHeight="1" x14ac:dyDescent="0.25">
      <c r="A39" s="208"/>
      <c r="B39" s="209"/>
      <c r="C39" s="209"/>
      <c r="D39" s="210"/>
      <c r="E39" s="211"/>
      <c r="F39" s="212"/>
      <c r="G39" s="212"/>
      <c r="H39" s="213"/>
      <c r="I39" s="214"/>
      <c r="J39" s="214"/>
      <c r="K39" s="214"/>
      <c r="L39" s="214"/>
      <c r="M39" s="214"/>
      <c r="N39" s="214"/>
      <c r="O39" s="214"/>
      <c r="P39" s="214"/>
      <c r="Q39" s="214"/>
      <c r="R39" s="214"/>
      <c r="S39" s="214"/>
      <c r="T39" s="214"/>
      <c r="U39" s="214"/>
      <c r="V39" s="214"/>
      <c r="W39" s="214"/>
      <c r="X39" s="215"/>
    </row>
    <row r="40" spans="1:28" x14ac:dyDescent="0.25">
      <c r="A40" s="1116" t="s">
        <v>5</v>
      </c>
      <c r="B40" s="1117" t="s">
        <v>6</v>
      </c>
      <c r="C40" s="1118"/>
      <c r="D40" s="1121" t="s">
        <v>0</v>
      </c>
      <c r="E40" s="1123" t="s">
        <v>19</v>
      </c>
      <c r="F40" s="1113" t="s">
        <v>293</v>
      </c>
      <c r="G40" s="1114"/>
      <c r="H40" s="1115"/>
      <c r="I40" s="1113" t="s">
        <v>294</v>
      </c>
      <c r="J40" s="1114"/>
      <c r="K40" s="1115"/>
      <c r="L40" s="1113" t="s">
        <v>295</v>
      </c>
      <c r="M40" s="1114"/>
      <c r="N40" s="1115"/>
      <c r="O40" s="1113" t="s">
        <v>296</v>
      </c>
      <c r="P40" s="1114"/>
      <c r="Q40" s="1115"/>
      <c r="R40" s="1113" t="s">
        <v>297</v>
      </c>
      <c r="S40" s="1114"/>
      <c r="T40" s="1115"/>
      <c r="U40" s="1113" t="s">
        <v>298</v>
      </c>
      <c r="V40" s="1114"/>
      <c r="W40" s="1115"/>
      <c r="X40" s="216" t="s">
        <v>221</v>
      </c>
    </row>
    <row r="41" spans="1:28" x14ac:dyDescent="0.25">
      <c r="A41" s="1116" t="s">
        <v>5</v>
      </c>
      <c r="B41" s="1119"/>
      <c r="C41" s="1120"/>
      <c r="D41" s="1122"/>
      <c r="E41" s="1124"/>
      <c r="F41" s="171" t="s">
        <v>20</v>
      </c>
      <c r="G41" s="171" t="s">
        <v>0</v>
      </c>
      <c r="H41" s="172" t="s">
        <v>30</v>
      </c>
      <c r="I41" s="171" t="s">
        <v>20</v>
      </c>
      <c r="J41" s="171" t="s">
        <v>0</v>
      </c>
      <c r="K41" s="172" t="s">
        <v>30</v>
      </c>
      <c r="L41" s="171" t="s">
        <v>20</v>
      </c>
      <c r="M41" s="171" t="s">
        <v>0</v>
      </c>
      <c r="N41" s="172" t="s">
        <v>30</v>
      </c>
      <c r="O41" s="171" t="s">
        <v>20</v>
      </c>
      <c r="P41" s="171" t="s">
        <v>0</v>
      </c>
      <c r="Q41" s="172" t="s">
        <v>30</v>
      </c>
      <c r="R41" s="171" t="s">
        <v>20</v>
      </c>
      <c r="S41" s="171" t="s">
        <v>0</v>
      </c>
      <c r="T41" s="172" t="s">
        <v>30</v>
      </c>
      <c r="U41" s="171" t="s">
        <v>20</v>
      </c>
      <c r="V41" s="171" t="s">
        <v>0</v>
      </c>
      <c r="W41" s="172" t="s">
        <v>30</v>
      </c>
      <c r="X41" s="173"/>
    </row>
    <row r="42" spans="1:28" x14ac:dyDescent="0.25">
      <c r="A42" s="174" t="s">
        <v>11</v>
      </c>
      <c r="B42" s="175" t="str">
        <f>VLOOKUP(A42,Tabela3[[ITEM]:[DESCRIÇÃO]],6,FALSE)</f>
        <v>SERVIÇOS PRELIMINARES</v>
      </c>
      <c r="C42" s="176"/>
      <c r="D42" s="177" t="e">
        <f t="shared" ref="D42:D66" si="14">E42/E$36</f>
        <v>#N/A</v>
      </c>
      <c r="E42" s="178">
        <f t="shared" ref="E42:E66" si="15">E11</f>
        <v>3790.1400000000003</v>
      </c>
      <c r="F42" s="179">
        <f t="shared" ref="F42:F66" si="16">G42*E42</f>
        <v>0</v>
      </c>
      <c r="G42" s="180">
        <f>'CRONOGRAMA DES'!G38</f>
        <v>0</v>
      </c>
      <c r="H42" s="181">
        <f t="shared" ref="H42:H66" si="17">G42+W11</f>
        <v>1</v>
      </c>
      <c r="I42" s="179">
        <f t="shared" ref="I42:I66" si="18">J42*E42</f>
        <v>0</v>
      </c>
      <c r="J42" s="180">
        <f>'CRONOGRAMA DES'!J38</f>
        <v>0</v>
      </c>
      <c r="K42" s="181">
        <f>J42+H42</f>
        <v>1</v>
      </c>
      <c r="L42" s="179">
        <f>M42*E42</f>
        <v>0</v>
      </c>
      <c r="M42" s="180">
        <f>'CRONOGRAMA DES'!M38</f>
        <v>0</v>
      </c>
      <c r="N42" s="181">
        <f t="shared" ref="N42:N63" si="19">M42+K42</f>
        <v>1</v>
      </c>
      <c r="O42" s="179">
        <f>P42*E42</f>
        <v>0</v>
      </c>
      <c r="P42" s="180">
        <f>'CRONOGRAMA DES'!P38</f>
        <v>0</v>
      </c>
      <c r="Q42" s="181">
        <f>P42+N42</f>
        <v>1</v>
      </c>
      <c r="R42" s="179">
        <f>S42*E42</f>
        <v>0</v>
      </c>
      <c r="S42" s="180">
        <f>'CRONOGRAMA DES'!S38</f>
        <v>0</v>
      </c>
      <c r="T42" s="181">
        <f>S42+Q42</f>
        <v>1</v>
      </c>
      <c r="U42" s="179">
        <f t="shared" ref="U42:U66" si="20">V42*E42</f>
        <v>0</v>
      </c>
      <c r="V42" s="180">
        <f>'CRONOGRAMA DES'!V38</f>
        <v>0</v>
      </c>
      <c r="W42" s="181">
        <f>V42+T42</f>
        <v>1</v>
      </c>
      <c r="X42" s="182">
        <f t="shared" ref="X42:X66" si="21">G42+J42+M42+P42+S42+V42+V11+S11+P11+M11+J11+G11</f>
        <v>1</v>
      </c>
    </row>
    <row r="43" spans="1:28" x14ac:dyDescent="0.25">
      <c r="A43" s="174" t="s">
        <v>10</v>
      </c>
      <c r="B43" s="175" t="str">
        <f>VLOOKUP(A43,Tabela3[[ITEM]:[DESCRIÇÃO]],6,FALSE)</f>
        <v>CANTEIRO DE OBRAS</v>
      </c>
      <c r="C43" s="176"/>
      <c r="D43" s="177" t="e">
        <f t="shared" si="14"/>
        <v>#N/A</v>
      </c>
      <c r="E43" s="178">
        <f t="shared" si="15"/>
        <v>14592.119999999999</v>
      </c>
      <c r="F43" s="179">
        <f t="shared" si="16"/>
        <v>0</v>
      </c>
      <c r="G43" s="180">
        <f>'CRONOGRAMA DES'!G39</f>
        <v>0</v>
      </c>
      <c r="H43" s="181">
        <f t="shared" si="17"/>
        <v>1</v>
      </c>
      <c r="I43" s="179">
        <f t="shared" si="18"/>
        <v>0</v>
      </c>
      <c r="J43" s="180">
        <f>'CRONOGRAMA DES'!J39</f>
        <v>0</v>
      </c>
      <c r="K43" s="181">
        <f>J43+H43</f>
        <v>1</v>
      </c>
      <c r="L43" s="179">
        <f t="shared" ref="L43:L66" si="22">M43*E43</f>
        <v>0</v>
      </c>
      <c r="M43" s="180">
        <f>'CRONOGRAMA DES'!M39</f>
        <v>0</v>
      </c>
      <c r="N43" s="181">
        <f t="shared" si="19"/>
        <v>1</v>
      </c>
      <c r="O43" s="179">
        <f t="shared" ref="O43:O66" si="23">P43*E43</f>
        <v>0</v>
      </c>
      <c r="P43" s="180">
        <f>'CRONOGRAMA DES'!P39</f>
        <v>0</v>
      </c>
      <c r="Q43" s="181">
        <f t="shared" ref="Q43:Q63" si="24">P43+N43</f>
        <v>1</v>
      </c>
      <c r="R43" s="179">
        <f t="shared" ref="R43:R66" si="25">S43*E43</f>
        <v>0</v>
      </c>
      <c r="S43" s="180">
        <f>'CRONOGRAMA DES'!S39</f>
        <v>0</v>
      </c>
      <c r="T43" s="181">
        <f t="shared" ref="T43:T66" si="26">S43+Q43</f>
        <v>1</v>
      </c>
      <c r="U43" s="179">
        <f t="shared" si="20"/>
        <v>0</v>
      </c>
      <c r="V43" s="180">
        <f>'CRONOGRAMA DES'!V39</f>
        <v>0</v>
      </c>
      <c r="W43" s="181">
        <f t="shared" ref="W43:W66" si="27">V43+T43</f>
        <v>1</v>
      </c>
      <c r="X43" s="182">
        <f t="shared" si="21"/>
        <v>1</v>
      </c>
    </row>
    <row r="44" spans="1:28" x14ac:dyDescent="0.25">
      <c r="A44" s="174" t="s">
        <v>14</v>
      </c>
      <c r="B44" s="175" t="str">
        <f>VLOOKUP(A44,Tabela3[[ITEM]:[DESCRIÇÃO]],6,FALSE)</f>
        <v>DEMOLIÇÕES E RETIRADAS</v>
      </c>
      <c r="C44" s="184"/>
      <c r="D44" s="177" t="e">
        <f t="shared" si="14"/>
        <v>#N/A</v>
      </c>
      <c r="E44" s="178">
        <f t="shared" si="15"/>
        <v>53340.560000000005</v>
      </c>
      <c r="F44" s="179">
        <f t="shared" si="16"/>
        <v>0</v>
      </c>
      <c r="G44" s="180">
        <f>'CRONOGRAMA DES'!G40</f>
        <v>0</v>
      </c>
      <c r="H44" s="181">
        <f t="shared" si="17"/>
        <v>1</v>
      </c>
      <c r="I44" s="179">
        <f t="shared" si="18"/>
        <v>0</v>
      </c>
      <c r="J44" s="180">
        <f>'CRONOGRAMA DES'!J40</f>
        <v>0</v>
      </c>
      <c r="K44" s="181">
        <f>J44+H44</f>
        <v>1</v>
      </c>
      <c r="L44" s="179">
        <f t="shared" si="22"/>
        <v>0</v>
      </c>
      <c r="M44" s="180">
        <f>'CRONOGRAMA DES'!M40</f>
        <v>0</v>
      </c>
      <c r="N44" s="181">
        <f t="shared" si="19"/>
        <v>1</v>
      </c>
      <c r="O44" s="179">
        <f t="shared" si="23"/>
        <v>0</v>
      </c>
      <c r="P44" s="180">
        <f>'CRONOGRAMA DES'!P40</f>
        <v>0</v>
      </c>
      <c r="Q44" s="181">
        <f t="shared" si="24"/>
        <v>1</v>
      </c>
      <c r="R44" s="179">
        <f t="shared" si="25"/>
        <v>0</v>
      </c>
      <c r="S44" s="180">
        <f>'CRONOGRAMA DES'!S40</f>
        <v>0</v>
      </c>
      <c r="T44" s="181">
        <f t="shared" si="26"/>
        <v>1</v>
      </c>
      <c r="U44" s="179">
        <f t="shared" si="20"/>
        <v>0</v>
      </c>
      <c r="V44" s="180">
        <f>'CRONOGRAMA DES'!V40</f>
        <v>0</v>
      </c>
      <c r="W44" s="181">
        <f t="shared" si="27"/>
        <v>1</v>
      </c>
      <c r="X44" s="182">
        <f t="shared" si="21"/>
        <v>1</v>
      </c>
    </row>
    <row r="45" spans="1:28" x14ac:dyDescent="0.25">
      <c r="A45" s="174" t="s">
        <v>31</v>
      </c>
      <c r="B45" s="175" t="str">
        <f>VLOOKUP(A45,Tabela3[[ITEM]:[DESCRIÇÃO]],6,FALSE)</f>
        <v>ESTRUTURA</v>
      </c>
      <c r="C45" s="184"/>
      <c r="D45" s="177" t="e">
        <f t="shared" si="14"/>
        <v>#N/A</v>
      </c>
      <c r="E45" s="178">
        <f t="shared" si="15"/>
        <v>0</v>
      </c>
      <c r="F45" s="179">
        <f t="shared" si="16"/>
        <v>0</v>
      </c>
      <c r="G45" s="180">
        <f>'CRONOGRAMA DES'!G41</f>
        <v>0</v>
      </c>
      <c r="H45" s="181">
        <f t="shared" si="17"/>
        <v>1</v>
      </c>
      <c r="I45" s="179">
        <f t="shared" si="18"/>
        <v>0</v>
      </c>
      <c r="J45" s="180">
        <f>'CRONOGRAMA DES'!J41</f>
        <v>0</v>
      </c>
      <c r="K45" s="181">
        <f>J45+H45</f>
        <v>1</v>
      </c>
      <c r="L45" s="179">
        <f t="shared" si="22"/>
        <v>0</v>
      </c>
      <c r="M45" s="180">
        <f>'CRONOGRAMA DES'!M41</f>
        <v>0</v>
      </c>
      <c r="N45" s="181">
        <f t="shared" si="19"/>
        <v>1</v>
      </c>
      <c r="O45" s="179">
        <f t="shared" si="23"/>
        <v>0</v>
      </c>
      <c r="P45" s="180">
        <f>'CRONOGRAMA DES'!P41</f>
        <v>0</v>
      </c>
      <c r="Q45" s="181">
        <f t="shared" si="24"/>
        <v>1</v>
      </c>
      <c r="R45" s="179">
        <f t="shared" si="25"/>
        <v>0</v>
      </c>
      <c r="S45" s="180">
        <f>'CRONOGRAMA DES'!S41</f>
        <v>0</v>
      </c>
      <c r="T45" s="181">
        <f t="shared" si="26"/>
        <v>1</v>
      </c>
      <c r="U45" s="179">
        <f t="shared" si="20"/>
        <v>0</v>
      </c>
      <c r="V45" s="180">
        <f>'CRONOGRAMA DES'!V41</f>
        <v>0</v>
      </c>
      <c r="W45" s="181">
        <f t="shared" si="27"/>
        <v>1</v>
      </c>
      <c r="X45" s="182">
        <f t="shared" si="21"/>
        <v>1</v>
      </c>
    </row>
    <row r="46" spans="1:28" x14ac:dyDescent="0.25">
      <c r="A46" s="174" t="s">
        <v>51</v>
      </c>
      <c r="B46" s="175" t="str">
        <f>VLOOKUP(A46,Tabela3[[ITEM]:[DESCRIÇÃO]],6,FALSE)</f>
        <v>VEDAÇÃO</v>
      </c>
      <c r="C46" s="184"/>
      <c r="D46" s="177" t="e">
        <f t="shared" si="14"/>
        <v>#N/A</v>
      </c>
      <c r="E46" s="178">
        <f t="shared" si="15"/>
        <v>3633.2</v>
      </c>
      <c r="F46" s="179">
        <f t="shared" si="16"/>
        <v>0</v>
      </c>
      <c r="G46" s="180">
        <f>'CRONOGRAMA DES'!G42</f>
        <v>0</v>
      </c>
      <c r="H46" s="181">
        <f t="shared" si="17"/>
        <v>1</v>
      </c>
      <c r="I46" s="179">
        <f t="shared" si="18"/>
        <v>0</v>
      </c>
      <c r="J46" s="180">
        <f>'CRONOGRAMA DES'!J42</f>
        <v>0</v>
      </c>
      <c r="K46" s="181">
        <f t="shared" ref="K46:K63" si="28">J46+H46</f>
        <v>1</v>
      </c>
      <c r="L46" s="179">
        <f t="shared" si="22"/>
        <v>0</v>
      </c>
      <c r="M46" s="180">
        <f>'CRONOGRAMA DES'!M42</f>
        <v>0</v>
      </c>
      <c r="N46" s="181">
        <f t="shared" si="19"/>
        <v>1</v>
      </c>
      <c r="O46" s="179">
        <f t="shared" si="23"/>
        <v>0</v>
      </c>
      <c r="P46" s="180">
        <f>'CRONOGRAMA DES'!P42</f>
        <v>0</v>
      </c>
      <c r="Q46" s="181">
        <f t="shared" si="24"/>
        <v>1</v>
      </c>
      <c r="R46" s="179">
        <f t="shared" si="25"/>
        <v>0</v>
      </c>
      <c r="S46" s="180">
        <f>'CRONOGRAMA DES'!S42</f>
        <v>0</v>
      </c>
      <c r="T46" s="181">
        <f t="shared" si="26"/>
        <v>1</v>
      </c>
      <c r="U46" s="179">
        <f t="shared" si="20"/>
        <v>0</v>
      </c>
      <c r="V46" s="180">
        <f>'CRONOGRAMA DES'!V42</f>
        <v>0</v>
      </c>
      <c r="W46" s="181">
        <f t="shared" si="27"/>
        <v>1</v>
      </c>
      <c r="X46" s="182">
        <f t="shared" si="21"/>
        <v>1</v>
      </c>
    </row>
    <row r="47" spans="1:28" x14ac:dyDescent="0.25">
      <c r="A47" s="174" t="s">
        <v>115</v>
      </c>
      <c r="B47" s="175" t="str">
        <f>VLOOKUP(A47,Tabela3[[ITEM]:[DESCRIÇÃO]],6,FALSE)</f>
        <v>COBERTURA</v>
      </c>
      <c r="C47" s="184"/>
      <c r="D47" s="177" t="e">
        <f t="shared" si="14"/>
        <v>#N/A</v>
      </c>
      <c r="E47" s="178">
        <f t="shared" si="15"/>
        <v>33964.30999999999</v>
      </c>
      <c r="F47" s="179">
        <f t="shared" si="16"/>
        <v>0</v>
      </c>
      <c r="G47" s="180">
        <f>'CRONOGRAMA DES'!G43</f>
        <v>0</v>
      </c>
      <c r="H47" s="181">
        <f t="shared" si="17"/>
        <v>1</v>
      </c>
      <c r="I47" s="179">
        <f t="shared" si="18"/>
        <v>0</v>
      </c>
      <c r="J47" s="180">
        <f>'CRONOGRAMA DES'!J43</f>
        <v>0</v>
      </c>
      <c r="K47" s="181">
        <f t="shared" si="28"/>
        <v>1</v>
      </c>
      <c r="L47" s="179">
        <f t="shared" si="22"/>
        <v>0</v>
      </c>
      <c r="M47" s="180">
        <f>'CRONOGRAMA DES'!M43</f>
        <v>0</v>
      </c>
      <c r="N47" s="181">
        <f t="shared" si="19"/>
        <v>1</v>
      </c>
      <c r="O47" s="179">
        <f t="shared" si="23"/>
        <v>0</v>
      </c>
      <c r="P47" s="180">
        <f>'CRONOGRAMA DES'!P43</f>
        <v>0</v>
      </c>
      <c r="Q47" s="181">
        <f t="shared" si="24"/>
        <v>1</v>
      </c>
      <c r="R47" s="179">
        <f t="shared" si="25"/>
        <v>0</v>
      </c>
      <c r="S47" s="180">
        <f>'CRONOGRAMA DES'!S43</f>
        <v>0</v>
      </c>
      <c r="T47" s="181">
        <f t="shared" si="26"/>
        <v>1</v>
      </c>
      <c r="U47" s="179">
        <f t="shared" si="20"/>
        <v>0</v>
      </c>
      <c r="V47" s="180">
        <f>'CRONOGRAMA DES'!V43</f>
        <v>0</v>
      </c>
      <c r="W47" s="181">
        <f t="shared" si="27"/>
        <v>1</v>
      </c>
      <c r="X47" s="182">
        <f t="shared" si="21"/>
        <v>1</v>
      </c>
    </row>
    <row r="48" spans="1:28" x14ac:dyDescent="0.25">
      <c r="A48" s="174" t="s">
        <v>52</v>
      </c>
      <c r="B48" s="175" t="str">
        <f>VLOOKUP(A48,Tabela3[[ITEM]:[DESCRIÇÃO]],6,FALSE)</f>
        <v>REVESTIMENTO DE PAREDES E TETOS</v>
      </c>
      <c r="C48" s="184"/>
      <c r="D48" s="177" t="e">
        <f t="shared" si="14"/>
        <v>#N/A</v>
      </c>
      <c r="E48" s="178">
        <f t="shared" si="15"/>
        <v>50039.950000000004</v>
      </c>
      <c r="F48" s="179">
        <f t="shared" si="16"/>
        <v>0</v>
      </c>
      <c r="G48" s="180">
        <f>'CRONOGRAMA DES'!G44</f>
        <v>0</v>
      </c>
      <c r="H48" s="181">
        <f t="shared" si="17"/>
        <v>1</v>
      </c>
      <c r="I48" s="179">
        <f t="shared" si="18"/>
        <v>0</v>
      </c>
      <c r="J48" s="180">
        <f>'CRONOGRAMA DES'!J44</f>
        <v>0</v>
      </c>
      <c r="K48" s="181">
        <f t="shared" si="28"/>
        <v>1</v>
      </c>
      <c r="L48" s="179">
        <f t="shared" si="22"/>
        <v>0</v>
      </c>
      <c r="M48" s="180">
        <f>'CRONOGRAMA DES'!M44</f>
        <v>0</v>
      </c>
      <c r="N48" s="181">
        <f t="shared" si="19"/>
        <v>1</v>
      </c>
      <c r="O48" s="179">
        <f t="shared" si="23"/>
        <v>0</v>
      </c>
      <c r="P48" s="180">
        <f>'CRONOGRAMA DES'!P44</f>
        <v>0</v>
      </c>
      <c r="Q48" s="181">
        <f t="shared" si="24"/>
        <v>1</v>
      </c>
      <c r="R48" s="179">
        <f t="shared" si="25"/>
        <v>0</v>
      </c>
      <c r="S48" s="180">
        <f>'CRONOGRAMA DES'!S44</f>
        <v>0</v>
      </c>
      <c r="T48" s="181">
        <f t="shared" si="26"/>
        <v>1</v>
      </c>
      <c r="U48" s="179">
        <f t="shared" si="20"/>
        <v>0</v>
      </c>
      <c r="V48" s="180">
        <f>'CRONOGRAMA DES'!V44</f>
        <v>0</v>
      </c>
      <c r="W48" s="181">
        <f t="shared" si="27"/>
        <v>1</v>
      </c>
      <c r="X48" s="182">
        <f t="shared" si="21"/>
        <v>1</v>
      </c>
    </row>
    <row r="49" spans="1:24" x14ac:dyDescent="0.25">
      <c r="A49" s="174" t="s">
        <v>55</v>
      </c>
      <c r="B49" s="175" t="str">
        <f>VLOOKUP(A49,Tabela3[[ITEM]:[DESCRIÇÃO]],6,FALSE)</f>
        <v>ESQUADRIAS, FERRAGENS E VIDROS</v>
      </c>
      <c r="C49" s="176"/>
      <c r="D49" s="177" t="e">
        <f t="shared" si="14"/>
        <v>#N/A</v>
      </c>
      <c r="E49" s="178">
        <f t="shared" si="15"/>
        <v>42259.619999999995</v>
      </c>
      <c r="F49" s="179">
        <f t="shared" si="16"/>
        <v>0</v>
      </c>
      <c r="G49" s="180">
        <f>'CRONOGRAMA DES'!G45</f>
        <v>0</v>
      </c>
      <c r="H49" s="181">
        <f t="shared" si="17"/>
        <v>1</v>
      </c>
      <c r="I49" s="179">
        <f t="shared" si="18"/>
        <v>0</v>
      </c>
      <c r="J49" s="180">
        <f>'CRONOGRAMA DES'!J45</f>
        <v>0</v>
      </c>
      <c r="K49" s="181">
        <f t="shared" si="28"/>
        <v>1</v>
      </c>
      <c r="L49" s="179">
        <f t="shared" si="22"/>
        <v>0</v>
      </c>
      <c r="M49" s="180">
        <f>'CRONOGRAMA DES'!M45</f>
        <v>0</v>
      </c>
      <c r="N49" s="181">
        <f t="shared" si="19"/>
        <v>1</v>
      </c>
      <c r="O49" s="179">
        <f t="shared" si="23"/>
        <v>0</v>
      </c>
      <c r="P49" s="180">
        <f>'CRONOGRAMA DES'!P45</f>
        <v>0</v>
      </c>
      <c r="Q49" s="181">
        <f t="shared" si="24"/>
        <v>1</v>
      </c>
      <c r="R49" s="179">
        <f t="shared" si="25"/>
        <v>0</v>
      </c>
      <c r="S49" s="180">
        <f>'CRONOGRAMA DES'!S45</f>
        <v>0</v>
      </c>
      <c r="T49" s="181">
        <f t="shared" si="26"/>
        <v>1</v>
      </c>
      <c r="U49" s="179">
        <f t="shared" si="20"/>
        <v>0</v>
      </c>
      <c r="V49" s="180">
        <f>'CRONOGRAMA DES'!V45</f>
        <v>0</v>
      </c>
      <c r="W49" s="181">
        <f t="shared" si="27"/>
        <v>1</v>
      </c>
      <c r="X49" s="182">
        <f t="shared" si="21"/>
        <v>1</v>
      </c>
    </row>
    <row r="50" spans="1:24" x14ac:dyDescent="0.25">
      <c r="A50" s="174" t="s">
        <v>128</v>
      </c>
      <c r="B50" s="175" t="str">
        <f>VLOOKUP(A50,Tabela3[[ITEM]:[DESCRIÇÃO]],6,FALSE)</f>
        <v>PISO</v>
      </c>
      <c r="C50" s="176"/>
      <c r="D50" s="177" t="e">
        <f t="shared" si="14"/>
        <v>#N/A</v>
      </c>
      <c r="E50" s="178">
        <f t="shared" si="15"/>
        <v>77862.610000000015</v>
      </c>
      <c r="F50" s="179">
        <f t="shared" si="16"/>
        <v>0</v>
      </c>
      <c r="G50" s="180">
        <f>'CRONOGRAMA DES'!G46</f>
        <v>0</v>
      </c>
      <c r="H50" s="181">
        <f t="shared" si="17"/>
        <v>1</v>
      </c>
      <c r="I50" s="179">
        <f t="shared" si="18"/>
        <v>0</v>
      </c>
      <c r="J50" s="180">
        <f>'CRONOGRAMA DES'!J46</f>
        <v>0</v>
      </c>
      <c r="K50" s="181">
        <f t="shared" si="28"/>
        <v>1</v>
      </c>
      <c r="L50" s="179">
        <f t="shared" si="22"/>
        <v>0</v>
      </c>
      <c r="M50" s="180">
        <f>'CRONOGRAMA DES'!M46</f>
        <v>0</v>
      </c>
      <c r="N50" s="181">
        <f t="shared" si="19"/>
        <v>1</v>
      </c>
      <c r="O50" s="179">
        <f t="shared" si="23"/>
        <v>0</v>
      </c>
      <c r="P50" s="180">
        <f>'CRONOGRAMA DES'!P46</f>
        <v>0</v>
      </c>
      <c r="Q50" s="181">
        <f t="shared" si="24"/>
        <v>1</v>
      </c>
      <c r="R50" s="179">
        <f t="shared" si="25"/>
        <v>0</v>
      </c>
      <c r="S50" s="180">
        <f>'CRONOGRAMA DES'!S46</f>
        <v>0</v>
      </c>
      <c r="T50" s="181">
        <f t="shared" si="26"/>
        <v>1</v>
      </c>
      <c r="U50" s="179">
        <f t="shared" si="20"/>
        <v>0</v>
      </c>
      <c r="V50" s="180">
        <f>'CRONOGRAMA DES'!V46</f>
        <v>0</v>
      </c>
      <c r="W50" s="181">
        <f t="shared" si="27"/>
        <v>1</v>
      </c>
      <c r="X50" s="182">
        <f t="shared" si="21"/>
        <v>1</v>
      </c>
    </row>
    <row r="51" spans="1:24" x14ac:dyDescent="0.25">
      <c r="A51" s="174" t="s">
        <v>132</v>
      </c>
      <c r="B51" s="175" t="str">
        <f>VLOOKUP(A51,Tabela3[[ITEM]:[DESCRIÇÃO]],6,FALSE)</f>
        <v>INSTALAÇÕES HIDRÁULICAS/SANITÁRIAS/ÁGUAS PLUVIAIS</v>
      </c>
      <c r="C51" s="184"/>
      <c r="D51" s="177" t="e">
        <f t="shared" si="14"/>
        <v>#N/A</v>
      </c>
      <c r="E51" s="178">
        <f t="shared" si="15"/>
        <v>14713.57</v>
      </c>
      <c r="F51" s="179">
        <f t="shared" si="16"/>
        <v>0</v>
      </c>
      <c r="G51" s="180">
        <f>'CRONOGRAMA DES'!G47</f>
        <v>0</v>
      </c>
      <c r="H51" s="181">
        <f t="shared" si="17"/>
        <v>1</v>
      </c>
      <c r="I51" s="179">
        <f t="shared" si="18"/>
        <v>0</v>
      </c>
      <c r="J51" s="180">
        <f>'CRONOGRAMA DES'!J47</f>
        <v>0</v>
      </c>
      <c r="K51" s="181">
        <f t="shared" si="28"/>
        <v>1</v>
      </c>
      <c r="L51" s="179">
        <f t="shared" si="22"/>
        <v>0</v>
      </c>
      <c r="M51" s="180">
        <f>'CRONOGRAMA DES'!M47</f>
        <v>0</v>
      </c>
      <c r="N51" s="181">
        <f t="shared" si="19"/>
        <v>1</v>
      </c>
      <c r="O51" s="179">
        <f t="shared" si="23"/>
        <v>0</v>
      </c>
      <c r="P51" s="180">
        <f>'CRONOGRAMA DES'!P47</f>
        <v>0</v>
      </c>
      <c r="Q51" s="181">
        <f t="shared" si="24"/>
        <v>1</v>
      </c>
      <c r="R51" s="179">
        <f t="shared" si="25"/>
        <v>0</v>
      </c>
      <c r="S51" s="180">
        <f>'CRONOGRAMA DES'!S47</f>
        <v>0</v>
      </c>
      <c r="T51" s="181">
        <f t="shared" si="26"/>
        <v>1</v>
      </c>
      <c r="U51" s="179">
        <f t="shared" si="20"/>
        <v>0</v>
      </c>
      <c r="V51" s="180">
        <f>'CRONOGRAMA DES'!V47</f>
        <v>0</v>
      </c>
      <c r="W51" s="181">
        <f t="shared" si="27"/>
        <v>1</v>
      </c>
      <c r="X51" s="182">
        <f t="shared" si="21"/>
        <v>0.99999999999999989</v>
      </c>
    </row>
    <row r="52" spans="1:24" x14ac:dyDescent="0.25">
      <c r="A52" s="174" t="s">
        <v>133</v>
      </c>
      <c r="B52" s="175" t="str">
        <f>VLOOKUP(A52,Tabela3[[ITEM]:[DESCRIÇÃO]],6,FALSE)</f>
        <v>LOUÇAS, METAIS E ACESSÓRIOS</v>
      </c>
      <c r="C52" s="184"/>
      <c r="D52" s="177" t="e">
        <f t="shared" si="14"/>
        <v>#N/A</v>
      </c>
      <c r="E52" s="178">
        <f t="shared" si="15"/>
        <v>8695.85</v>
      </c>
      <c r="F52" s="179">
        <f t="shared" si="16"/>
        <v>0</v>
      </c>
      <c r="G52" s="180">
        <f>'CRONOGRAMA DES'!G48</f>
        <v>0</v>
      </c>
      <c r="H52" s="181">
        <f t="shared" si="17"/>
        <v>1</v>
      </c>
      <c r="I52" s="179">
        <f t="shared" si="18"/>
        <v>0</v>
      </c>
      <c r="J52" s="180">
        <f>'CRONOGRAMA DES'!J48</f>
        <v>0</v>
      </c>
      <c r="K52" s="181">
        <f t="shared" si="28"/>
        <v>1</v>
      </c>
      <c r="L52" s="179">
        <f t="shared" si="22"/>
        <v>0</v>
      </c>
      <c r="M52" s="180">
        <f>'CRONOGRAMA DES'!M48</f>
        <v>0</v>
      </c>
      <c r="N52" s="181">
        <f t="shared" si="19"/>
        <v>1</v>
      </c>
      <c r="O52" s="179">
        <f t="shared" si="23"/>
        <v>0</v>
      </c>
      <c r="P52" s="180">
        <f>'CRONOGRAMA DES'!P48</f>
        <v>0</v>
      </c>
      <c r="Q52" s="181">
        <f t="shared" si="24"/>
        <v>1</v>
      </c>
      <c r="R52" s="179">
        <f t="shared" si="25"/>
        <v>0</v>
      </c>
      <c r="S52" s="180">
        <f>'CRONOGRAMA DES'!S48</f>
        <v>0</v>
      </c>
      <c r="T52" s="181">
        <f t="shared" si="26"/>
        <v>1</v>
      </c>
      <c r="U52" s="179">
        <f t="shared" si="20"/>
        <v>0</v>
      </c>
      <c r="V52" s="180">
        <f>'CRONOGRAMA DES'!V48</f>
        <v>0</v>
      </c>
      <c r="W52" s="181">
        <f t="shared" si="27"/>
        <v>1</v>
      </c>
      <c r="X52" s="182">
        <f t="shared" si="21"/>
        <v>1</v>
      </c>
    </row>
    <row r="53" spans="1:24" x14ac:dyDescent="0.25">
      <c r="A53" s="174" t="s">
        <v>136</v>
      </c>
      <c r="B53" s="175" t="str">
        <f>VLOOKUP(A53,Tabela3[[ITEM]:[DESCRIÇÃO]],6,FALSE)</f>
        <v>ACESSIBILIDADE</v>
      </c>
      <c r="C53" s="184"/>
      <c r="D53" s="177" t="e">
        <f t="shared" si="14"/>
        <v>#N/A</v>
      </c>
      <c r="E53" s="178">
        <f t="shared" si="15"/>
        <v>11760.979999999998</v>
      </c>
      <c r="F53" s="179">
        <f t="shared" si="16"/>
        <v>0</v>
      </c>
      <c r="G53" s="180">
        <f>'CRONOGRAMA DES'!G49</f>
        <v>0</v>
      </c>
      <c r="H53" s="181">
        <f t="shared" si="17"/>
        <v>1</v>
      </c>
      <c r="I53" s="179">
        <f t="shared" si="18"/>
        <v>0</v>
      </c>
      <c r="J53" s="180">
        <f>'CRONOGRAMA DES'!J49</f>
        <v>0</v>
      </c>
      <c r="K53" s="181">
        <f t="shared" si="28"/>
        <v>1</v>
      </c>
      <c r="L53" s="179">
        <f t="shared" si="22"/>
        <v>0</v>
      </c>
      <c r="M53" s="180">
        <f>'CRONOGRAMA DES'!M49</f>
        <v>0</v>
      </c>
      <c r="N53" s="181">
        <f t="shared" si="19"/>
        <v>1</v>
      </c>
      <c r="O53" s="179">
        <f t="shared" si="23"/>
        <v>0</v>
      </c>
      <c r="P53" s="180">
        <f>'CRONOGRAMA DES'!P49</f>
        <v>0</v>
      </c>
      <c r="Q53" s="181">
        <f t="shared" si="24"/>
        <v>1</v>
      </c>
      <c r="R53" s="179">
        <f t="shared" si="25"/>
        <v>0</v>
      </c>
      <c r="S53" s="180">
        <f>'CRONOGRAMA DES'!S49</f>
        <v>0</v>
      </c>
      <c r="T53" s="181">
        <f t="shared" si="26"/>
        <v>1</v>
      </c>
      <c r="U53" s="179">
        <f t="shared" si="20"/>
        <v>0</v>
      </c>
      <c r="V53" s="180">
        <f>'CRONOGRAMA DES'!V49</f>
        <v>0</v>
      </c>
      <c r="W53" s="181">
        <f t="shared" si="27"/>
        <v>1</v>
      </c>
      <c r="X53" s="182">
        <f t="shared" si="21"/>
        <v>1</v>
      </c>
    </row>
    <row r="54" spans="1:24" x14ac:dyDescent="0.25">
      <c r="A54" s="174" t="s">
        <v>139</v>
      </c>
      <c r="B54" s="175" t="str">
        <f>VLOOKUP(A54,Tabela3[[ITEM]:[DESCRIÇÃO]],6,FALSE)</f>
        <v>INSTALAÇÕES ELETRICAS E AR CONDICIONADO</v>
      </c>
      <c r="C54" s="184"/>
      <c r="D54" s="177" t="e">
        <f t="shared" si="14"/>
        <v>#N/A</v>
      </c>
      <c r="E54" s="178">
        <f t="shared" si="15"/>
        <v>88461</v>
      </c>
      <c r="F54" s="179">
        <f t="shared" si="16"/>
        <v>0</v>
      </c>
      <c r="G54" s="180">
        <f>'CRONOGRAMA DES'!G50</f>
        <v>0</v>
      </c>
      <c r="H54" s="181">
        <f t="shared" si="17"/>
        <v>1</v>
      </c>
      <c r="I54" s="179">
        <f t="shared" si="18"/>
        <v>0</v>
      </c>
      <c r="J54" s="180">
        <f>'CRONOGRAMA DES'!J50</f>
        <v>0</v>
      </c>
      <c r="K54" s="181">
        <f t="shared" si="28"/>
        <v>1</v>
      </c>
      <c r="L54" s="179">
        <f t="shared" si="22"/>
        <v>0</v>
      </c>
      <c r="M54" s="180">
        <f>'CRONOGRAMA DES'!M50</f>
        <v>0</v>
      </c>
      <c r="N54" s="181">
        <f t="shared" si="19"/>
        <v>1</v>
      </c>
      <c r="O54" s="179">
        <f t="shared" si="23"/>
        <v>0</v>
      </c>
      <c r="P54" s="180">
        <f>'CRONOGRAMA DES'!P50</f>
        <v>0</v>
      </c>
      <c r="Q54" s="181">
        <f t="shared" si="24"/>
        <v>1</v>
      </c>
      <c r="R54" s="179">
        <f t="shared" si="25"/>
        <v>0</v>
      </c>
      <c r="S54" s="180">
        <f>'CRONOGRAMA DES'!S50</f>
        <v>0</v>
      </c>
      <c r="T54" s="181">
        <f t="shared" si="26"/>
        <v>1</v>
      </c>
      <c r="U54" s="179">
        <f t="shared" si="20"/>
        <v>0</v>
      </c>
      <c r="V54" s="180">
        <f>'CRONOGRAMA DES'!V50</f>
        <v>0</v>
      </c>
      <c r="W54" s="181">
        <f t="shared" si="27"/>
        <v>1</v>
      </c>
      <c r="X54" s="182">
        <f t="shared" si="21"/>
        <v>1</v>
      </c>
    </row>
    <row r="55" spans="1:24" x14ac:dyDescent="0.25">
      <c r="A55" s="174" t="s">
        <v>140</v>
      </c>
      <c r="B55" s="175" t="str">
        <f>VLOOKUP(A55,Tabela3[[ITEM]:[DESCRIÇÃO]],6,FALSE)</f>
        <v>TELEFONIA E LÓGICA</v>
      </c>
      <c r="C55" s="184"/>
      <c r="D55" s="177" t="e">
        <f t="shared" si="14"/>
        <v>#N/A</v>
      </c>
      <c r="E55" s="178">
        <f t="shared" si="15"/>
        <v>4106.9250000000002</v>
      </c>
      <c r="F55" s="179">
        <f t="shared" si="16"/>
        <v>0</v>
      </c>
      <c r="G55" s="180">
        <f>'CRONOGRAMA DES'!G51</f>
        <v>0</v>
      </c>
      <c r="H55" s="181">
        <f t="shared" si="17"/>
        <v>1</v>
      </c>
      <c r="I55" s="179">
        <f t="shared" si="18"/>
        <v>0</v>
      </c>
      <c r="J55" s="180">
        <f>'CRONOGRAMA DES'!J51</f>
        <v>0</v>
      </c>
      <c r="K55" s="181">
        <f t="shared" si="28"/>
        <v>1</v>
      </c>
      <c r="L55" s="179">
        <f t="shared" si="22"/>
        <v>0</v>
      </c>
      <c r="M55" s="180">
        <f>'CRONOGRAMA DES'!M51</f>
        <v>0</v>
      </c>
      <c r="N55" s="181">
        <f t="shared" si="19"/>
        <v>1</v>
      </c>
      <c r="O55" s="179">
        <f t="shared" si="23"/>
        <v>0</v>
      </c>
      <c r="P55" s="180">
        <f>'CRONOGRAMA DES'!P51</f>
        <v>0</v>
      </c>
      <c r="Q55" s="181">
        <f t="shared" si="24"/>
        <v>1</v>
      </c>
      <c r="R55" s="179">
        <f t="shared" si="25"/>
        <v>0</v>
      </c>
      <c r="S55" s="180">
        <f>'CRONOGRAMA DES'!S51</f>
        <v>0</v>
      </c>
      <c r="T55" s="181">
        <f t="shared" si="26"/>
        <v>1</v>
      </c>
      <c r="U55" s="179">
        <f t="shared" si="20"/>
        <v>0</v>
      </c>
      <c r="V55" s="180">
        <f>'CRONOGRAMA DES'!V51</f>
        <v>0</v>
      </c>
      <c r="W55" s="181">
        <f t="shared" si="27"/>
        <v>1</v>
      </c>
      <c r="X55" s="182">
        <f t="shared" si="21"/>
        <v>1</v>
      </c>
    </row>
    <row r="56" spans="1:24" x14ac:dyDescent="0.25">
      <c r="A56" s="174" t="s">
        <v>166</v>
      </c>
      <c r="B56" s="175" t="str">
        <f>VLOOKUP(A56,Tabela3[[ITEM]:[DESCRIÇÃO]],6,FALSE)</f>
        <v>PREVENÇÃO DE COMBATE A INCÊNDIO E PÂNICO</v>
      </c>
      <c r="C56" s="184"/>
      <c r="D56" s="177" t="e">
        <f t="shared" si="14"/>
        <v>#N/A</v>
      </c>
      <c r="E56" s="178">
        <f t="shared" si="15"/>
        <v>2035.2950000000001</v>
      </c>
      <c r="F56" s="179">
        <f t="shared" si="16"/>
        <v>0</v>
      </c>
      <c r="G56" s="180">
        <f>'CRONOGRAMA DES'!G52</f>
        <v>0</v>
      </c>
      <c r="H56" s="181">
        <f t="shared" si="17"/>
        <v>1</v>
      </c>
      <c r="I56" s="179">
        <f t="shared" si="18"/>
        <v>0</v>
      </c>
      <c r="J56" s="180">
        <f>'CRONOGRAMA DES'!J52</f>
        <v>0</v>
      </c>
      <c r="K56" s="181">
        <f t="shared" si="28"/>
        <v>1</v>
      </c>
      <c r="L56" s="179">
        <f t="shared" si="22"/>
        <v>0</v>
      </c>
      <c r="M56" s="180">
        <f>'CRONOGRAMA DES'!M52</f>
        <v>0</v>
      </c>
      <c r="N56" s="181">
        <f t="shared" si="19"/>
        <v>1</v>
      </c>
      <c r="O56" s="179">
        <f t="shared" si="23"/>
        <v>0</v>
      </c>
      <c r="P56" s="180">
        <f>'CRONOGRAMA DES'!P52</f>
        <v>0</v>
      </c>
      <c r="Q56" s="181">
        <f t="shared" si="24"/>
        <v>1</v>
      </c>
      <c r="R56" s="179">
        <f t="shared" si="25"/>
        <v>0</v>
      </c>
      <c r="S56" s="180">
        <f>'CRONOGRAMA DES'!S52</f>
        <v>0</v>
      </c>
      <c r="T56" s="181">
        <f t="shared" si="26"/>
        <v>1</v>
      </c>
      <c r="U56" s="179">
        <f t="shared" si="20"/>
        <v>0</v>
      </c>
      <c r="V56" s="180">
        <f>'CRONOGRAMA DES'!V52</f>
        <v>0</v>
      </c>
      <c r="W56" s="181">
        <f t="shared" si="27"/>
        <v>1</v>
      </c>
      <c r="X56" s="182">
        <f t="shared" si="21"/>
        <v>1</v>
      </c>
    </row>
    <row r="57" spans="1:24" x14ac:dyDescent="0.25">
      <c r="A57" s="174" t="s">
        <v>168</v>
      </c>
      <c r="B57" s="175" t="str">
        <f>VLOOKUP(A57,Tabela3[[ITEM]:[DESCRIÇÃO]],6,FALSE)</f>
        <v>URBANIZAÇÃO</v>
      </c>
      <c r="C57" s="184"/>
      <c r="D57" s="177" t="e">
        <f t="shared" si="14"/>
        <v>#N/A</v>
      </c>
      <c r="E57" s="178">
        <f t="shared" si="15"/>
        <v>9178.7199999999993</v>
      </c>
      <c r="F57" s="179">
        <f t="shared" si="16"/>
        <v>9178.7199999999993</v>
      </c>
      <c r="G57" s="180">
        <f>'CRONOGRAMA DES'!G53</f>
        <v>1</v>
      </c>
      <c r="H57" s="181">
        <f t="shared" si="17"/>
        <v>1</v>
      </c>
      <c r="I57" s="179">
        <f t="shared" si="18"/>
        <v>0</v>
      </c>
      <c r="J57" s="180">
        <f>'CRONOGRAMA DES'!J53</f>
        <v>0</v>
      </c>
      <c r="K57" s="181">
        <f t="shared" si="28"/>
        <v>1</v>
      </c>
      <c r="L57" s="179">
        <f t="shared" si="22"/>
        <v>0</v>
      </c>
      <c r="M57" s="180">
        <f>'CRONOGRAMA DES'!M53</f>
        <v>0</v>
      </c>
      <c r="N57" s="181">
        <f t="shared" si="19"/>
        <v>1</v>
      </c>
      <c r="O57" s="179">
        <f t="shared" si="23"/>
        <v>0</v>
      </c>
      <c r="P57" s="180">
        <f>'CRONOGRAMA DES'!P53</f>
        <v>0</v>
      </c>
      <c r="Q57" s="181">
        <f t="shared" si="24"/>
        <v>1</v>
      </c>
      <c r="R57" s="179">
        <f t="shared" si="25"/>
        <v>0</v>
      </c>
      <c r="S57" s="180">
        <f>'CRONOGRAMA DES'!S53</f>
        <v>0</v>
      </c>
      <c r="T57" s="181">
        <f t="shared" si="26"/>
        <v>1</v>
      </c>
      <c r="U57" s="179">
        <f t="shared" si="20"/>
        <v>0</v>
      </c>
      <c r="V57" s="180">
        <f>'CRONOGRAMA DES'!V53</f>
        <v>0</v>
      </c>
      <c r="W57" s="181">
        <f t="shared" si="27"/>
        <v>1</v>
      </c>
      <c r="X57" s="182">
        <f t="shared" si="21"/>
        <v>1</v>
      </c>
    </row>
    <row r="58" spans="1:24" x14ac:dyDescent="0.25">
      <c r="A58" s="174" t="s">
        <v>170</v>
      </c>
      <c r="B58" s="175" t="str">
        <f>VLOOKUP(A58,Tabela3[[ITEM]:[DESCRIÇÃO]],6,FALSE)</f>
        <v>PINTURA</v>
      </c>
      <c r="C58" s="184"/>
      <c r="D58" s="177" t="e">
        <f t="shared" si="14"/>
        <v>#N/A</v>
      </c>
      <c r="E58" s="178">
        <f t="shared" si="15"/>
        <v>139254.42000000001</v>
      </c>
      <c r="F58" s="179">
        <f t="shared" si="16"/>
        <v>69627.210000000006</v>
      </c>
      <c r="G58" s="180">
        <f>'CRONOGRAMA DES'!G54</f>
        <v>0.5</v>
      </c>
      <c r="H58" s="181">
        <f t="shared" si="17"/>
        <v>0.5</v>
      </c>
      <c r="I58" s="179">
        <f t="shared" si="18"/>
        <v>69627.210000000006</v>
      </c>
      <c r="J58" s="180">
        <f>'CRONOGRAMA DES'!J54</f>
        <v>0.5</v>
      </c>
      <c r="K58" s="181">
        <f t="shared" si="28"/>
        <v>1</v>
      </c>
      <c r="L58" s="179">
        <f t="shared" si="22"/>
        <v>0</v>
      </c>
      <c r="M58" s="180">
        <f>'CRONOGRAMA DES'!M54</f>
        <v>0</v>
      </c>
      <c r="N58" s="181">
        <f t="shared" si="19"/>
        <v>1</v>
      </c>
      <c r="O58" s="179">
        <f t="shared" si="23"/>
        <v>0</v>
      </c>
      <c r="P58" s="180">
        <f>'CRONOGRAMA DES'!P54</f>
        <v>0</v>
      </c>
      <c r="Q58" s="181">
        <f t="shared" si="24"/>
        <v>1</v>
      </c>
      <c r="R58" s="179">
        <f t="shared" si="25"/>
        <v>0</v>
      </c>
      <c r="S58" s="180">
        <f>'CRONOGRAMA DES'!S54</f>
        <v>0</v>
      </c>
      <c r="T58" s="181">
        <f t="shared" si="26"/>
        <v>1</v>
      </c>
      <c r="U58" s="179">
        <f t="shared" si="20"/>
        <v>0</v>
      </c>
      <c r="V58" s="180">
        <f>'CRONOGRAMA DES'!V54</f>
        <v>0</v>
      </c>
      <c r="W58" s="181">
        <f t="shared" si="27"/>
        <v>1</v>
      </c>
      <c r="X58" s="182">
        <f t="shared" si="21"/>
        <v>1</v>
      </c>
    </row>
    <row r="59" spans="1:24" x14ac:dyDescent="0.25">
      <c r="A59" s="174" t="s">
        <v>173</v>
      </c>
      <c r="B59" s="175" t="str">
        <f>VLOOKUP(A59,Tabela3[[ITEM]:[DESCRIÇÃO]],6,FALSE)</f>
        <v>PEDRAS, BANCADAS E DIVISÓRIAS</v>
      </c>
      <c r="C59" s="184"/>
      <c r="D59" s="177" t="e">
        <f t="shared" si="14"/>
        <v>#N/A</v>
      </c>
      <c r="E59" s="178">
        <f t="shared" si="15"/>
        <v>14198.73</v>
      </c>
      <c r="F59" s="179">
        <f t="shared" si="16"/>
        <v>7099.3649999999998</v>
      </c>
      <c r="G59" s="180">
        <f>'CRONOGRAMA DES'!G55</f>
        <v>0.5</v>
      </c>
      <c r="H59" s="181">
        <f t="shared" si="17"/>
        <v>0.5</v>
      </c>
      <c r="I59" s="179">
        <f t="shared" si="18"/>
        <v>7099.3649999999998</v>
      </c>
      <c r="J59" s="180">
        <f>'CRONOGRAMA DES'!J55</f>
        <v>0.5</v>
      </c>
      <c r="K59" s="181">
        <f t="shared" si="28"/>
        <v>1</v>
      </c>
      <c r="L59" s="179">
        <f t="shared" si="22"/>
        <v>0</v>
      </c>
      <c r="M59" s="180">
        <f>'CRONOGRAMA DES'!M55</f>
        <v>0</v>
      </c>
      <c r="N59" s="181">
        <f t="shared" si="19"/>
        <v>1</v>
      </c>
      <c r="O59" s="179">
        <f t="shared" si="23"/>
        <v>0</v>
      </c>
      <c r="P59" s="180">
        <f>'CRONOGRAMA DES'!P55</f>
        <v>0</v>
      </c>
      <c r="Q59" s="181">
        <f t="shared" si="24"/>
        <v>1</v>
      </c>
      <c r="R59" s="179">
        <f t="shared" si="25"/>
        <v>0</v>
      </c>
      <c r="S59" s="180">
        <f>'CRONOGRAMA DES'!S55</f>
        <v>0</v>
      </c>
      <c r="T59" s="181">
        <f t="shared" si="26"/>
        <v>1</v>
      </c>
      <c r="U59" s="179">
        <f t="shared" si="20"/>
        <v>0</v>
      </c>
      <c r="V59" s="180">
        <f>'CRONOGRAMA DES'!V55</f>
        <v>0</v>
      </c>
      <c r="W59" s="181">
        <f t="shared" si="27"/>
        <v>1</v>
      </c>
      <c r="X59" s="182">
        <f t="shared" si="21"/>
        <v>1</v>
      </c>
    </row>
    <row r="60" spans="1:24" x14ac:dyDescent="0.25">
      <c r="A60" s="174" t="s">
        <v>284</v>
      </c>
      <c r="B60" s="175" t="str">
        <f>VLOOKUP(A60,Tabela3[[ITEM]:[DESCRIÇÃO]],6,FALSE)</f>
        <v>SERVIÇOS COMPLEMENTARES</v>
      </c>
      <c r="C60" s="184"/>
      <c r="D60" s="177" t="e">
        <f t="shared" si="14"/>
        <v>#N/A</v>
      </c>
      <c r="E60" s="178">
        <f t="shared" si="15"/>
        <v>6007.4699999999993</v>
      </c>
      <c r="F60" s="179">
        <f t="shared" si="16"/>
        <v>0</v>
      </c>
      <c r="G60" s="180">
        <f>'CRONOGRAMA DES'!G56</f>
        <v>0</v>
      </c>
      <c r="H60" s="181">
        <f t="shared" si="17"/>
        <v>0</v>
      </c>
      <c r="I60" s="179">
        <f t="shared" si="18"/>
        <v>6007.4699999999993</v>
      </c>
      <c r="J60" s="180">
        <f>'CRONOGRAMA DES'!J56</f>
        <v>1</v>
      </c>
      <c r="K60" s="181">
        <f t="shared" si="28"/>
        <v>1</v>
      </c>
      <c r="L60" s="179">
        <f t="shared" si="22"/>
        <v>0</v>
      </c>
      <c r="M60" s="180">
        <f>'CRONOGRAMA DES'!M56</f>
        <v>0</v>
      </c>
      <c r="N60" s="181">
        <f t="shared" si="19"/>
        <v>1</v>
      </c>
      <c r="O60" s="179">
        <f t="shared" si="23"/>
        <v>0</v>
      </c>
      <c r="P60" s="180">
        <f>'CRONOGRAMA DES'!P56</f>
        <v>0</v>
      </c>
      <c r="Q60" s="181">
        <f t="shared" si="24"/>
        <v>1</v>
      </c>
      <c r="R60" s="179">
        <f t="shared" si="25"/>
        <v>0</v>
      </c>
      <c r="S60" s="180">
        <f>'CRONOGRAMA DES'!S56</f>
        <v>0</v>
      </c>
      <c r="T60" s="181">
        <f t="shared" si="26"/>
        <v>1</v>
      </c>
      <c r="U60" s="179">
        <f t="shared" si="20"/>
        <v>0</v>
      </c>
      <c r="V60" s="180">
        <f>'CRONOGRAMA DES'!V56</f>
        <v>0</v>
      </c>
      <c r="W60" s="181">
        <f t="shared" si="27"/>
        <v>1</v>
      </c>
      <c r="X60" s="182">
        <f t="shared" si="21"/>
        <v>1</v>
      </c>
    </row>
    <row r="61" spans="1:24" x14ac:dyDescent="0.25">
      <c r="A61" s="174" t="s">
        <v>181</v>
      </c>
      <c r="B61" s="175" t="str">
        <f>VLOOKUP(A61,Tabela3[[ITEM]:[DESCRIÇÃO]],6,FALSE)</f>
        <v xml:space="preserve">ADMINISTRAÇÃO LOCAL </v>
      </c>
      <c r="C61" s="184"/>
      <c r="D61" s="177" t="e">
        <f t="shared" si="14"/>
        <v>#N/A</v>
      </c>
      <c r="E61" s="178">
        <f t="shared" si="15"/>
        <v>37921.599999999999</v>
      </c>
      <c r="F61" s="179">
        <f t="shared" si="16"/>
        <v>4740.2</v>
      </c>
      <c r="G61" s="180">
        <f>'CRONOGRAMA DES'!G57</f>
        <v>0.125</v>
      </c>
      <c r="H61" s="181">
        <f t="shared" si="17"/>
        <v>0.875</v>
      </c>
      <c r="I61" s="179">
        <f t="shared" si="18"/>
        <v>4740.2</v>
      </c>
      <c r="J61" s="180">
        <f>'CRONOGRAMA DES'!J57</f>
        <v>0.125</v>
      </c>
      <c r="K61" s="181">
        <f t="shared" si="28"/>
        <v>1</v>
      </c>
      <c r="L61" s="179">
        <f t="shared" si="22"/>
        <v>0</v>
      </c>
      <c r="M61" s="180">
        <f>'CRONOGRAMA DES'!M57</f>
        <v>0</v>
      </c>
      <c r="N61" s="181">
        <f t="shared" si="19"/>
        <v>1</v>
      </c>
      <c r="O61" s="179">
        <f t="shared" si="23"/>
        <v>0</v>
      </c>
      <c r="P61" s="180">
        <f>'CRONOGRAMA DES'!P57</f>
        <v>0</v>
      </c>
      <c r="Q61" s="181">
        <f t="shared" si="24"/>
        <v>1</v>
      </c>
      <c r="R61" s="179">
        <f t="shared" si="25"/>
        <v>0</v>
      </c>
      <c r="S61" s="180">
        <f>'CRONOGRAMA DES'!S57</f>
        <v>0</v>
      </c>
      <c r="T61" s="181">
        <f t="shared" si="26"/>
        <v>1</v>
      </c>
      <c r="U61" s="179">
        <f t="shared" si="20"/>
        <v>0</v>
      </c>
      <c r="V61" s="180">
        <f>'CRONOGRAMA DES'!V57</f>
        <v>0</v>
      </c>
      <c r="W61" s="181">
        <f t="shared" si="27"/>
        <v>1</v>
      </c>
      <c r="X61" s="182">
        <f t="shared" si="21"/>
        <v>1</v>
      </c>
    </row>
    <row r="62" spans="1:24" x14ac:dyDescent="0.25">
      <c r="A62" s="174" t="s">
        <v>183</v>
      </c>
      <c r="B62" s="175" t="str">
        <f>VLOOKUP(A62,Tabela3[[ITEM]:[DESCRIÇÃO]],6,FALSE)</f>
        <v xml:space="preserve">LIMPEZA FINAL </v>
      </c>
      <c r="C62" s="184"/>
      <c r="D62" s="177" t="e">
        <f t="shared" si="14"/>
        <v>#N/A</v>
      </c>
      <c r="E62" s="178">
        <f t="shared" si="15"/>
        <v>891.61</v>
      </c>
      <c r="F62" s="179">
        <f t="shared" si="16"/>
        <v>0</v>
      </c>
      <c r="G62" s="180">
        <f>'CRONOGRAMA DES'!G58</f>
        <v>0</v>
      </c>
      <c r="H62" s="181">
        <f t="shared" si="17"/>
        <v>0</v>
      </c>
      <c r="I62" s="179">
        <f t="shared" si="18"/>
        <v>891.61</v>
      </c>
      <c r="J62" s="180">
        <f>'CRONOGRAMA DES'!J58</f>
        <v>1</v>
      </c>
      <c r="K62" s="181">
        <f t="shared" si="28"/>
        <v>1</v>
      </c>
      <c r="L62" s="179">
        <f t="shared" si="22"/>
        <v>0</v>
      </c>
      <c r="M62" s="180">
        <f>'CRONOGRAMA DES'!M58</f>
        <v>0</v>
      </c>
      <c r="N62" s="181">
        <f t="shared" si="19"/>
        <v>1</v>
      </c>
      <c r="O62" s="179">
        <f t="shared" si="23"/>
        <v>0</v>
      </c>
      <c r="P62" s="180">
        <f>'CRONOGRAMA DES'!P58</f>
        <v>0</v>
      </c>
      <c r="Q62" s="181">
        <f t="shared" si="24"/>
        <v>1</v>
      </c>
      <c r="R62" s="179">
        <f t="shared" si="25"/>
        <v>0</v>
      </c>
      <c r="S62" s="180">
        <f>'CRONOGRAMA DES'!S58</f>
        <v>0</v>
      </c>
      <c r="T62" s="181">
        <f t="shared" si="26"/>
        <v>1</v>
      </c>
      <c r="U62" s="179">
        <f t="shared" si="20"/>
        <v>0</v>
      </c>
      <c r="V62" s="180">
        <f>'CRONOGRAMA DES'!V58</f>
        <v>0</v>
      </c>
      <c r="W62" s="181">
        <f t="shared" si="27"/>
        <v>1</v>
      </c>
      <c r="X62" s="182">
        <f t="shared" si="21"/>
        <v>1</v>
      </c>
    </row>
    <row r="63" spans="1:24" x14ac:dyDescent="0.25">
      <c r="A63" s="174" t="s">
        <v>408</v>
      </c>
      <c r="B63" s="175" t="e">
        <f>VLOOKUP(A63,Tabela3[[ITEM]:[DESCRIÇÃO]],6,FALSE)</f>
        <v>#N/A</v>
      </c>
      <c r="C63" s="184"/>
      <c r="D63" s="177" t="e">
        <f t="shared" si="14"/>
        <v>#N/A</v>
      </c>
      <c r="E63" s="178" t="e">
        <f t="shared" si="15"/>
        <v>#N/A</v>
      </c>
      <c r="F63" s="179" t="e">
        <f t="shared" si="16"/>
        <v>#REF!</v>
      </c>
      <c r="G63" s="180" t="e">
        <f>'CRONOGRAMA DES'!#REF!</f>
        <v>#REF!</v>
      </c>
      <c r="H63" s="181" t="e">
        <f t="shared" si="17"/>
        <v>#REF!</v>
      </c>
      <c r="I63" s="179" t="e">
        <f t="shared" si="18"/>
        <v>#REF!</v>
      </c>
      <c r="J63" s="180" t="e">
        <f>'CRONOGRAMA DES'!#REF!</f>
        <v>#REF!</v>
      </c>
      <c r="K63" s="181" t="e">
        <f t="shared" si="28"/>
        <v>#REF!</v>
      </c>
      <c r="L63" s="179" t="e">
        <f t="shared" si="22"/>
        <v>#REF!</v>
      </c>
      <c r="M63" s="180" t="e">
        <f>'CRONOGRAMA DES'!#REF!</f>
        <v>#REF!</v>
      </c>
      <c r="N63" s="181" t="e">
        <f t="shared" si="19"/>
        <v>#REF!</v>
      </c>
      <c r="O63" s="179" t="e">
        <f t="shared" si="23"/>
        <v>#REF!</v>
      </c>
      <c r="P63" s="180" t="e">
        <f>'CRONOGRAMA DES'!#REF!</f>
        <v>#REF!</v>
      </c>
      <c r="Q63" s="181" t="e">
        <f t="shared" si="24"/>
        <v>#REF!</v>
      </c>
      <c r="R63" s="179" t="e">
        <f t="shared" si="25"/>
        <v>#REF!</v>
      </c>
      <c r="S63" s="180" t="e">
        <f>'CRONOGRAMA DES'!#REF!</f>
        <v>#REF!</v>
      </c>
      <c r="T63" s="181" t="e">
        <f t="shared" si="26"/>
        <v>#REF!</v>
      </c>
      <c r="U63" s="179" t="e">
        <f t="shared" si="20"/>
        <v>#REF!</v>
      </c>
      <c r="V63" s="180" t="e">
        <f>'CRONOGRAMA DES'!#REF!</f>
        <v>#REF!</v>
      </c>
      <c r="W63" s="181" t="e">
        <f t="shared" si="27"/>
        <v>#REF!</v>
      </c>
      <c r="X63" s="182" t="e">
        <f t="shared" si="21"/>
        <v>#REF!</v>
      </c>
    </row>
    <row r="64" spans="1:24" x14ac:dyDescent="0.25">
      <c r="A64" s="174" t="s">
        <v>532</v>
      </c>
      <c r="B64" s="175" t="e">
        <f>VLOOKUP(A64,Tabela3[[ITEM]:[DESCRIÇÃO]],6,FALSE)</f>
        <v>#N/A</v>
      </c>
      <c r="C64" s="184"/>
      <c r="D64" s="177" t="e">
        <f t="shared" si="14"/>
        <v>#N/A</v>
      </c>
      <c r="E64" s="178" t="e">
        <f t="shared" si="15"/>
        <v>#N/A</v>
      </c>
      <c r="F64" s="179" t="e">
        <f t="shared" si="16"/>
        <v>#REF!</v>
      </c>
      <c r="G64" s="180" t="e">
        <f>'CRONOGRAMA DES'!#REF!</f>
        <v>#REF!</v>
      </c>
      <c r="H64" s="181" t="e">
        <f t="shared" si="17"/>
        <v>#REF!</v>
      </c>
      <c r="I64" s="179" t="e">
        <f t="shared" si="18"/>
        <v>#REF!</v>
      </c>
      <c r="J64" s="180" t="e">
        <f>'CRONOGRAMA DES'!#REF!</f>
        <v>#REF!</v>
      </c>
      <c r="K64" s="181" t="e">
        <f>J64+H64</f>
        <v>#REF!</v>
      </c>
      <c r="L64" s="179" t="e">
        <f t="shared" si="22"/>
        <v>#REF!</v>
      </c>
      <c r="M64" s="180" t="e">
        <f>'CRONOGRAMA DES'!#REF!</f>
        <v>#REF!</v>
      </c>
      <c r="N64" s="181" t="e">
        <f>M64+K64</f>
        <v>#REF!</v>
      </c>
      <c r="O64" s="179" t="e">
        <f t="shared" si="23"/>
        <v>#REF!</v>
      </c>
      <c r="P64" s="180" t="e">
        <f>'CRONOGRAMA DES'!#REF!</f>
        <v>#REF!</v>
      </c>
      <c r="Q64" s="181" t="e">
        <f>P64+N64</f>
        <v>#REF!</v>
      </c>
      <c r="R64" s="179" t="e">
        <f t="shared" si="25"/>
        <v>#REF!</v>
      </c>
      <c r="S64" s="180" t="e">
        <f>'CRONOGRAMA DES'!#REF!</f>
        <v>#REF!</v>
      </c>
      <c r="T64" s="181" t="e">
        <f t="shared" si="26"/>
        <v>#REF!</v>
      </c>
      <c r="U64" s="179" t="e">
        <f t="shared" si="20"/>
        <v>#REF!</v>
      </c>
      <c r="V64" s="180" t="e">
        <f>'CRONOGRAMA DES'!#REF!</f>
        <v>#REF!</v>
      </c>
      <c r="W64" s="181" t="e">
        <f t="shared" si="27"/>
        <v>#REF!</v>
      </c>
      <c r="X64" s="182" t="e">
        <f t="shared" si="21"/>
        <v>#REF!</v>
      </c>
    </row>
    <row r="65" spans="1:24" x14ac:dyDescent="0.25">
      <c r="A65" s="174" t="s">
        <v>533</v>
      </c>
      <c r="B65" s="175" t="e">
        <f>VLOOKUP(A65,Tabela3[[ITEM]:[DESCRIÇÃO]],6,FALSE)</f>
        <v>#N/A</v>
      </c>
      <c r="C65" s="184"/>
      <c r="D65" s="177" t="e">
        <f t="shared" si="14"/>
        <v>#N/A</v>
      </c>
      <c r="E65" s="178" t="e">
        <f t="shared" si="15"/>
        <v>#N/A</v>
      </c>
      <c r="F65" s="179" t="e">
        <f t="shared" si="16"/>
        <v>#REF!</v>
      </c>
      <c r="G65" s="180" t="e">
        <f>'CRONOGRAMA DES'!#REF!</f>
        <v>#REF!</v>
      </c>
      <c r="H65" s="181" t="e">
        <f t="shared" si="17"/>
        <v>#REF!</v>
      </c>
      <c r="I65" s="179" t="e">
        <f t="shared" si="18"/>
        <v>#REF!</v>
      </c>
      <c r="J65" s="180" t="e">
        <f>'CRONOGRAMA DES'!#REF!</f>
        <v>#REF!</v>
      </c>
      <c r="K65" s="181" t="e">
        <f>J65+H65</f>
        <v>#REF!</v>
      </c>
      <c r="L65" s="179" t="e">
        <f t="shared" si="22"/>
        <v>#REF!</v>
      </c>
      <c r="M65" s="180" t="e">
        <f>'CRONOGRAMA DES'!#REF!</f>
        <v>#REF!</v>
      </c>
      <c r="N65" s="181" t="e">
        <f>M65+K65</f>
        <v>#REF!</v>
      </c>
      <c r="O65" s="179" t="e">
        <f t="shared" si="23"/>
        <v>#REF!</v>
      </c>
      <c r="P65" s="180" t="e">
        <f>'CRONOGRAMA DES'!#REF!</f>
        <v>#REF!</v>
      </c>
      <c r="Q65" s="181" t="e">
        <f>P65+N65</f>
        <v>#REF!</v>
      </c>
      <c r="R65" s="179" t="e">
        <f t="shared" si="25"/>
        <v>#REF!</v>
      </c>
      <c r="S65" s="180" t="e">
        <f>'CRONOGRAMA DES'!#REF!</f>
        <v>#REF!</v>
      </c>
      <c r="T65" s="181" t="e">
        <f>S65+Q65</f>
        <v>#REF!</v>
      </c>
      <c r="U65" s="179" t="e">
        <f t="shared" si="20"/>
        <v>#N/A</v>
      </c>
      <c r="V65" s="180">
        <v>0.13</v>
      </c>
      <c r="W65" s="181" t="e">
        <f t="shared" si="27"/>
        <v>#REF!</v>
      </c>
      <c r="X65" s="182" t="e">
        <f t="shared" si="21"/>
        <v>#REF!</v>
      </c>
    </row>
    <row r="66" spans="1:24" x14ac:dyDescent="0.25">
      <c r="A66" s="174" t="s">
        <v>534</v>
      </c>
      <c r="B66" s="175" t="e">
        <f>VLOOKUP(A66,Tabela3[[ITEM]:[DESCRIÇÃO]],6,FALSE)</f>
        <v>#N/A</v>
      </c>
      <c r="C66" s="184"/>
      <c r="D66" s="177" t="e">
        <f t="shared" si="14"/>
        <v>#N/A</v>
      </c>
      <c r="E66" s="178" t="e">
        <f t="shared" si="15"/>
        <v>#N/A</v>
      </c>
      <c r="F66" s="179" t="e">
        <f t="shared" si="16"/>
        <v>#REF!</v>
      </c>
      <c r="G66" s="180" t="e">
        <f>'CRONOGRAMA DES'!#REF!</f>
        <v>#REF!</v>
      </c>
      <c r="H66" s="181" t="e">
        <f t="shared" si="17"/>
        <v>#REF!</v>
      </c>
      <c r="I66" s="179" t="e">
        <f t="shared" si="18"/>
        <v>#REF!</v>
      </c>
      <c r="J66" s="180" t="e">
        <f>'CRONOGRAMA DES'!#REF!</f>
        <v>#REF!</v>
      </c>
      <c r="K66" s="181" t="e">
        <f>J66+H66</f>
        <v>#REF!</v>
      </c>
      <c r="L66" s="179" t="e">
        <f t="shared" si="22"/>
        <v>#REF!</v>
      </c>
      <c r="M66" s="180" t="e">
        <f>'CRONOGRAMA DES'!#REF!</f>
        <v>#REF!</v>
      </c>
      <c r="N66" s="181" t="e">
        <f>M66+K66</f>
        <v>#REF!</v>
      </c>
      <c r="O66" s="179" t="e">
        <f t="shared" si="23"/>
        <v>#REF!</v>
      </c>
      <c r="P66" s="180" t="e">
        <f>'CRONOGRAMA DES'!#REF!</f>
        <v>#REF!</v>
      </c>
      <c r="Q66" s="181" t="e">
        <f>P66+N66</f>
        <v>#REF!</v>
      </c>
      <c r="R66" s="179" t="e">
        <f t="shared" si="25"/>
        <v>#REF!</v>
      </c>
      <c r="S66" s="180" t="e">
        <f>'CRONOGRAMA DES'!#REF!</f>
        <v>#REF!</v>
      </c>
      <c r="T66" s="181" t="e">
        <f t="shared" si="26"/>
        <v>#REF!</v>
      </c>
      <c r="U66" s="179" t="e">
        <f t="shared" si="20"/>
        <v>#REF!</v>
      </c>
      <c r="V66" s="180" t="e">
        <f>'CRONOGRAMA DES'!#REF!</f>
        <v>#REF!</v>
      </c>
      <c r="W66" s="181" t="e">
        <f t="shared" si="27"/>
        <v>#REF!</v>
      </c>
      <c r="X66" s="182" t="e">
        <f t="shared" si="21"/>
        <v>#REF!</v>
      </c>
    </row>
    <row r="67" spans="1:24" x14ac:dyDescent="0.25">
      <c r="A67" s="185"/>
      <c r="B67" s="186"/>
      <c r="C67" s="186"/>
      <c r="D67" s="187" t="e">
        <f>SUM(D42:D66)</f>
        <v>#N/A</v>
      </c>
      <c r="E67" s="188" t="e">
        <f>SUM(E42:E66)</f>
        <v>#N/A</v>
      </c>
      <c r="F67" s="189"/>
      <c r="G67" s="190"/>
      <c r="H67" s="191"/>
      <c r="I67" s="189"/>
      <c r="J67" s="190"/>
      <c r="K67" s="192"/>
      <c r="L67" s="193"/>
      <c r="M67" s="194"/>
      <c r="N67" s="195"/>
      <c r="O67" s="193"/>
      <c r="P67" s="194"/>
      <c r="Q67" s="195"/>
      <c r="R67" s="196"/>
      <c r="S67" s="197"/>
      <c r="T67" s="198"/>
      <c r="U67" s="196"/>
      <c r="V67" s="197"/>
      <c r="W67" s="198"/>
      <c r="X67" s="199"/>
    </row>
    <row r="68" spans="1:24" x14ac:dyDescent="0.25">
      <c r="A68" s="200"/>
      <c r="B68" s="1125" t="s">
        <v>8</v>
      </c>
      <c r="C68" s="1125"/>
      <c r="D68" s="1125"/>
      <c r="E68" s="1126"/>
      <c r="F68" s="201" t="e">
        <f>SUM(F42:F66)</f>
        <v>#REF!</v>
      </c>
      <c r="G68" s="202"/>
      <c r="H68" s="203"/>
      <c r="I68" s="201" t="e">
        <f>SUM(I42:I66)</f>
        <v>#REF!</v>
      </c>
      <c r="J68" s="202"/>
      <c r="K68" s="203"/>
      <c r="L68" s="201" t="e">
        <f>SUM(L42:L66)</f>
        <v>#REF!</v>
      </c>
      <c r="M68" s="202"/>
      <c r="N68" s="203"/>
      <c r="O68" s="201" t="e">
        <f>SUM(O42:O66)</f>
        <v>#REF!</v>
      </c>
      <c r="P68" s="202"/>
      <c r="Q68" s="203"/>
      <c r="R68" s="201" t="e">
        <f>SUM(R42:R66)</f>
        <v>#REF!</v>
      </c>
      <c r="S68" s="202"/>
      <c r="T68" s="203"/>
      <c r="U68" s="201" t="e">
        <f>SUM(U42:U66)</f>
        <v>#REF!</v>
      </c>
      <c r="V68" s="202"/>
      <c r="W68" s="203"/>
      <c r="X68" s="199"/>
    </row>
    <row r="69" spans="1:24" x14ac:dyDescent="0.25">
      <c r="A69" s="204"/>
      <c r="B69" s="1129" t="s">
        <v>9</v>
      </c>
      <c r="C69" s="1129"/>
      <c r="D69" s="1129"/>
      <c r="E69" s="1130"/>
      <c r="F69" s="217" t="e">
        <f>F68+U38</f>
        <v>#REF!</v>
      </c>
      <c r="G69" s="218" t="e">
        <f>F68/$E$67</f>
        <v>#REF!</v>
      </c>
      <c r="H69" s="219" t="e">
        <f>G69+W38</f>
        <v>#REF!</v>
      </c>
      <c r="I69" s="217" t="e">
        <f>I68+F69</f>
        <v>#REF!</v>
      </c>
      <c r="J69" s="218" t="e">
        <f>I68/$E$67</f>
        <v>#REF!</v>
      </c>
      <c r="K69" s="219" t="e">
        <f>J69+H69</f>
        <v>#REF!</v>
      </c>
      <c r="L69" s="217" t="e">
        <f>L68+I69</f>
        <v>#REF!</v>
      </c>
      <c r="M69" s="218" t="e">
        <f>L68/$E$67</f>
        <v>#REF!</v>
      </c>
      <c r="N69" s="219" t="e">
        <f>M69+K69</f>
        <v>#REF!</v>
      </c>
      <c r="O69" s="217" t="e">
        <f>O68+L69</f>
        <v>#REF!</v>
      </c>
      <c r="P69" s="218" t="e">
        <f>O68/$E$67</f>
        <v>#REF!</v>
      </c>
      <c r="Q69" s="219" t="e">
        <f>P69+N69</f>
        <v>#REF!</v>
      </c>
      <c r="R69" s="217" t="e">
        <f>R68+O69</f>
        <v>#REF!</v>
      </c>
      <c r="S69" s="218" t="e">
        <f>R68/$E$67</f>
        <v>#REF!</v>
      </c>
      <c r="T69" s="219" t="e">
        <f>S69+Q69</f>
        <v>#REF!</v>
      </c>
      <c r="U69" s="217" t="e">
        <f>U68+R69</f>
        <v>#REF!</v>
      </c>
      <c r="V69" s="218" t="e">
        <f>U68/$E$67</f>
        <v>#REF!</v>
      </c>
      <c r="W69" s="219" t="e">
        <f>V69+T69</f>
        <v>#REF!</v>
      </c>
      <c r="X69" s="220"/>
    </row>
  </sheetData>
  <mergeCells count="33">
    <mergeCell ref="B69:E69"/>
    <mergeCell ref="I40:K40"/>
    <mergeCell ref="L40:N40"/>
    <mergeCell ref="O40:Q40"/>
    <mergeCell ref="R40:T40"/>
    <mergeCell ref="U40:W40"/>
    <mergeCell ref="B68:E68"/>
    <mergeCell ref="O9:Q9"/>
    <mergeCell ref="R9:T9"/>
    <mergeCell ref="U9:W9"/>
    <mergeCell ref="B37:E37"/>
    <mergeCell ref="B38:E38"/>
    <mergeCell ref="A40:A41"/>
    <mergeCell ref="B40:C41"/>
    <mergeCell ref="D40:D41"/>
    <mergeCell ref="E40:E41"/>
    <mergeCell ref="F40:H40"/>
    <mergeCell ref="B7:T7"/>
    <mergeCell ref="U7:X8"/>
    <mergeCell ref="B8:T8"/>
    <mergeCell ref="A9:A10"/>
    <mergeCell ref="B9:C10"/>
    <mergeCell ref="D9:D10"/>
    <mergeCell ref="E9:E10"/>
    <mergeCell ref="F9:H9"/>
    <mergeCell ref="I9:K9"/>
    <mergeCell ref="L9:N9"/>
    <mergeCell ref="B6:T6"/>
    <mergeCell ref="C1:X1"/>
    <mergeCell ref="C2:X2"/>
    <mergeCell ref="C3:X3"/>
    <mergeCell ref="A4:X4"/>
    <mergeCell ref="B5:T5"/>
  </mergeCells>
  <pageMargins left="0.23622047244094491" right="0.23622047244094491" top="0.35433070866141736" bottom="0.55118110236220474" header="0.31496062992125984" footer="0.31496062992125984"/>
  <pageSetup paperSize="9" scale="44" fitToHeight="0" orientation="landscape" horizontalDpi="4294967292" verticalDpi="300" r:id="rId1"/>
  <headerFooter>
    <oddFooter>Página &amp;P de &amp;N</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1:F58"/>
  <sheetViews>
    <sheetView tabSelected="1" zoomScale="130" zoomScaleNormal="130" workbookViewId="0">
      <selection activeCell="E16" sqref="E16"/>
    </sheetView>
  </sheetViews>
  <sheetFormatPr defaultColWidth="8.85546875" defaultRowHeight="12.75" x14ac:dyDescent="0.2"/>
  <cols>
    <col min="1" max="1" width="21.28515625" style="222" customWidth="1"/>
    <col min="2" max="2" width="21.85546875" style="222" customWidth="1"/>
    <col min="3" max="3" width="18.28515625" style="222" customWidth="1"/>
    <col min="4" max="4" width="23.5703125" style="222" customWidth="1"/>
    <col min="5" max="5" width="16.140625" style="222" customWidth="1"/>
    <col min="6" max="6" width="9.5703125" style="222" customWidth="1"/>
    <col min="7" max="16384" width="8.85546875" style="222"/>
  </cols>
  <sheetData>
    <row r="1" spans="1:6" ht="13.15" customHeight="1" x14ac:dyDescent="0.2">
      <c r="A1" s="512"/>
      <c r="B1" s="1155" t="s">
        <v>1</v>
      </c>
      <c r="C1" s="1156"/>
      <c r="D1" s="1156"/>
      <c r="E1" s="1156"/>
      <c r="F1" s="1157"/>
    </row>
    <row r="2" spans="1:6" ht="13.9" customHeight="1" x14ac:dyDescent="0.2">
      <c r="A2" s="513"/>
      <c r="B2" s="1158" t="s">
        <v>792</v>
      </c>
      <c r="C2" s="1159"/>
      <c r="D2" s="1159"/>
      <c r="E2" s="1159"/>
      <c r="F2" s="1160"/>
    </row>
    <row r="3" spans="1:6" ht="13.15" customHeight="1" x14ac:dyDescent="0.2">
      <c r="A3" s="513"/>
      <c r="B3" s="1161" t="s">
        <v>1321</v>
      </c>
      <c r="C3" s="1162"/>
      <c r="D3" s="1162"/>
      <c r="E3" s="1162"/>
      <c r="F3" s="1163"/>
    </row>
    <row r="4" spans="1:6" ht="20.25" x14ac:dyDescent="0.2">
      <c r="A4" s="1164" t="s">
        <v>375</v>
      </c>
      <c r="B4" s="1164"/>
      <c r="C4" s="1164"/>
      <c r="D4" s="1164"/>
      <c r="E4" s="1164"/>
      <c r="F4" s="1164"/>
    </row>
    <row r="5" spans="1:6" ht="24" customHeight="1" x14ac:dyDescent="0.2">
      <c r="A5" s="514" t="s">
        <v>59</v>
      </c>
      <c r="B5" s="1165" t="s">
        <v>891</v>
      </c>
      <c r="C5" s="700"/>
      <c r="D5" s="1166"/>
      <c r="E5" s="515" t="s">
        <v>42</v>
      </c>
      <c r="F5" s="516"/>
    </row>
    <row r="6" spans="1:6" ht="12.6" customHeight="1" x14ac:dyDescent="0.2">
      <c r="A6" s="514" t="s">
        <v>2</v>
      </c>
      <c r="B6" s="1167" t="s">
        <v>793</v>
      </c>
      <c r="C6" s="1168"/>
      <c r="D6" s="1169"/>
      <c r="E6" s="1170"/>
      <c r="F6" s="1171"/>
    </row>
    <row r="7" spans="1:6" ht="12.6" customHeight="1" x14ac:dyDescent="0.2">
      <c r="A7" s="514" t="s">
        <v>3</v>
      </c>
      <c r="B7" s="1167" t="s">
        <v>890</v>
      </c>
      <c r="C7" s="1168"/>
      <c r="D7" s="1169"/>
      <c r="E7" s="1172" t="s">
        <v>886</v>
      </c>
      <c r="F7" s="1173"/>
    </row>
    <row r="8" spans="1:6" ht="18" customHeight="1" x14ac:dyDescent="0.2">
      <c r="A8" s="514" t="s">
        <v>62</v>
      </c>
      <c r="B8" s="1176" t="s">
        <v>1322</v>
      </c>
      <c r="C8" s="1176"/>
      <c r="D8" s="1177"/>
      <c r="E8" s="1174"/>
      <c r="F8" s="1175"/>
    </row>
    <row r="9" spans="1:6" ht="4.1500000000000004" customHeight="1" x14ac:dyDescent="0.2">
      <c r="A9" s="1178"/>
      <c r="B9" s="1179"/>
      <c r="C9" s="1179"/>
      <c r="D9" s="1179"/>
      <c r="E9" s="1179"/>
      <c r="F9" s="517"/>
    </row>
    <row r="10" spans="1:6" ht="24" customHeight="1" x14ac:dyDescent="0.2">
      <c r="A10" s="518" t="s">
        <v>21</v>
      </c>
      <c r="B10" s="1180" t="s">
        <v>376</v>
      </c>
      <c r="C10" s="1181"/>
      <c r="D10" s="1181"/>
      <c r="E10" s="1181"/>
      <c r="F10" s="1182"/>
    </row>
    <row r="11" spans="1:6" x14ac:dyDescent="0.2">
      <c r="A11" s="519"/>
      <c r="B11" s="520"/>
      <c r="C11" s="520"/>
      <c r="D11" s="520"/>
      <c r="E11" s="520"/>
      <c r="F11" s="517"/>
    </row>
    <row r="12" spans="1:6" x14ac:dyDescent="0.2">
      <c r="A12" s="521" t="s">
        <v>22</v>
      </c>
      <c r="B12" s="520"/>
      <c r="C12" s="520"/>
      <c r="D12" s="522"/>
      <c r="E12" s="522"/>
      <c r="F12" s="523"/>
    </row>
    <row r="13" spans="1:6" x14ac:dyDescent="0.2">
      <c r="A13" s="519"/>
      <c r="B13" s="520" t="s">
        <v>23</v>
      </c>
      <c r="C13" s="524">
        <v>3.65</v>
      </c>
      <c r="D13" s="525" t="s">
        <v>0</v>
      </c>
      <c r="E13" s="522"/>
      <c r="F13" s="523"/>
    </row>
    <row r="14" spans="1:6" x14ac:dyDescent="0.2">
      <c r="A14" s="519"/>
      <c r="B14" s="520" t="s">
        <v>24</v>
      </c>
      <c r="C14" s="526">
        <v>5</v>
      </c>
      <c r="D14" s="525" t="s">
        <v>0</v>
      </c>
      <c r="E14" s="522"/>
      <c r="F14" s="523"/>
    </row>
    <row r="15" spans="1:6" x14ac:dyDescent="0.2">
      <c r="A15" s="519"/>
      <c r="B15" s="520" t="s">
        <v>25</v>
      </c>
      <c r="C15" s="527">
        <v>40</v>
      </c>
      <c r="D15" s="525" t="s">
        <v>0</v>
      </c>
      <c r="E15" s="522"/>
      <c r="F15" s="523"/>
    </row>
    <row r="16" spans="1:6" x14ac:dyDescent="0.2">
      <c r="A16" s="519"/>
      <c r="B16" s="520" t="s">
        <v>29</v>
      </c>
      <c r="C16" s="527">
        <v>4.5</v>
      </c>
      <c r="D16" s="525" t="s">
        <v>0</v>
      </c>
      <c r="E16" s="522"/>
      <c r="F16" s="523"/>
    </row>
    <row r="17" spans="1:6" x14ac:dyDescent="0.2">
      <c r="A17" s="519"/>
      <c r="B17" s="528" t="s">
        <v>26</v>
      </c>
      <c r="C17" s="529">
        <v>10.15</v>
      </c>
      <c r="D17" s="530" t="s">
        <v>0</v>
      </c>
      <c r="E17" s="531"/>
      <c r="F17" s="523"/>
    </row>
    <row r="18" spans="1:6" x14ac:dyDescent="0.2">
      <c r="A18" s="519"/>
      <c r="B18" s="520"/>
      <c r="C18" s="520"/>
      <c r="D18" s="531"/>
      <c r="E18" s="1153" t="s">
        <v>27</v>
      </c>
      <c r="F18" s="523"/>
    </row>
    <row r="19" spans="1:6" x14ac:dyDescent="0.2">
      <c r="A19" s="519"/>
      <c r="B19" s="532" t="s">
        <v>377</v>
      </c>
      <c r="C19" s="532" t="s">
        <v>378</v>
      </c>
      <c r="D19" s="531" t="s">
        <v>379</v>
      </c>
      <c r="E19" s="1154"/>
      <c r="F19" s="523"/>
    </row>
    <row r="20" spans="1:6" x14ac:dyDescent="0.2">
      <c r="A20" s="519" t="s">
        <v>380</v>
      </c>
      <c r="B20" s="533">
        <v>0.03</v>
      </c>
      <c r="C20" s="533">
        <v>0.04</v>
      </c>
      <c r="D20" s="533">
        <v>5.5E-2</v>
      </c>
      <c r="E20" s="534">
        <v>4</v>
      </c>
      <c r="F20" s="523"/>
    </row>
    <row r="21" spans="1:6" x14ac:dyDescent="0.2">
      <c r="A21" s="519" t="s">
        <v>381</v>
      </c>
      <c r="B21" s="533">
        <v>8.0000000000000002E-3</v>
      </c>
      <c r="C21" s="533">
        <v>8.0000000000000002E-3</v>
      </c>
      <c r="D21" s="533">
        <v>0.01</v>
      </c>
      <c r="E21" s="534">
        <v>0.8</v>
      </c>
      <c r="F21" s="523"/>
    </row>
    <row r="22" spans="1:6" x14ac:dyDescent="0.2">
      <c r="A22" s="519" t="s">
        <v>382</v>
      </c>
      <c r="B22" s="533">
        <v>9.7000000000000003E-3</v>
      </c>
      <c r="C22" s="533">
        <v>1.2699999999999999E-2</v>
      </c>
      <c r="D22" s="533">
        <v>1.2699999999999999E-2</v>
      </c>
      <c r="E22" s="534">
        <v>1.27</v>
      </c>
      <c r="F22" s="523"/>
    </row>
    <row r="23" spans="1:6" x14ac:dyDescent="0.2">
      <c r="A23" s="519" t="s">
        <v>383</v>
      </c>
      <c r="B23" s="533">
        <v>5.8999999999999999E-3</v>
      </c>
      <c r="C23" s="533">
        <v>1.23E-2</v>
      </c>
      <c r="D23" s="533">
        <v>1.3899999999999999E-2</v>
      </c>
      <c r="E23" s="534">
        <v>1.23</v>
      </c>
      <c r="F23" s="523"/>
    </row>
    <row r="24" spans="1:6" x14ac:dyDescent="0.2">
      <c r="A24" s="519" t="s">
        <v>384</v>
      </c>
      <c r="B24" s="533">
        <v>6.1600000000000002E-2</v>
      </c>
      <c r="C24" s="533">
        <v>7.3999999999999996E-2</v>
      </c>
      <c r="D24" s="533">
        <v>8.9599999999999999E-2</v>
      </c>
      <c r="E24" s="534">
        <v>7.4</v>
      </c>
      <c r="F24" s="523"/>
    </row>
    <row r="25" spans="1:6" x14ac:dyDescent="0.2">
      <c r="A25" s="519"/>
      <c r="B25" s="520"/>
      <c r="C25" s="520"/>
      <c r="D25" s="531"/>
      <c r="E25" s="531"/>
      <c r="F25" s="523"/>
    </row>
    <row r="26" spans="1:6" x14ac:dyDescent="0.2">
      <c r="A26" s="519"/>
      <c r="B26" s="520"/>
      <c r="C26" s="520"/>
      <c r="D26" s="531"/>
      <c r="E26" s="531"/>
      <c r="F26" s="523"/>
    </row>
    <row r="27" spans="1:6" x14ac:dyDescent="0.2">
      <c r="A27" s="1141" t="s">
        <v>28</v>
      </c>
      <c r="B27" s="1142"/>
      <c r="C27" s="1142"/>
      <c r="D27" s="1143"/>
      <c r="E27" s="535">
        <v>0.28339999999999999</v>
      </c>
      <c r="F27" s="536"/>
    </row>
    <row r="28" spans="1:6" ht="5.25" hidden="1" customHeight="1" x14ac:dyDescent="0.2">
      <c r="A28" s="227"/>
      <c r="B28" s="228"/>
      <c r="C28" s="228"/>
      <c r="D28" s="239"/>
      <c r="E28" s="239"/>
      <c r="F28" s="230"/>
    </row>
    <row r="29" spans="1:6" ht="20.25" hidden="1" x14ac:dyDescent="0.2">
      <c r="A29" s="1144" t="s">
        <v>385</v>
      </c>
      <c r="B29" s="1144"/>
      <c r="C29" s="1144"/>
      <c r="D29" s="1144"/>
      <c r="E29" s="1144"/>
      <c r="F29" s="1144"/>
    </row>
    <row r="30" spans="1:6" hidden="1" x14ac:dyDescent="0.2">
      <c r="A30" s="163" t="s">
        <v>59</v>
      </c>
      <c r="B30" s="1145" t="s">
        <v>891</v>
      </c>
      <c r="C30" s="1145"/>
      <c r="D30" s="1146"/>
      <c r="E30" s="245"/>
      <c r="F30" s="166"/>
    </row>
    <row r="31" spans="1:6" hidden="1" x14ac:dyDescent="0.2">
      <c r="A31" s="163" t="s">
        <v>2</v>
      </c>
      <c r="B31" s="1145" t="s">
        <v>793</v>
      </c>
      <c r="C31" s="1145"/>
      <c r="D31" s="1146"/>
      <c r="E31" s="1147"/>
      <c r="F31" s="1148"/>
    </row>
    <row r="32" spans="1:6" ht="12.75" hidden="1" customHeight="1" x14ac:dyDescent="0.2">
      <c r="A32" s="163" t="s">
        <v>3</v>
      </c>
      <c r="B32" s="1145" t="s">
        <v>890</v>
      </c>
      <c r="C32" s="1145"/>
      <c r="D32" s="1146"/>
      <c r="E32" s="1149" t="s">
        <v>109</v>
      </c>
      <c r="F32" s="1150"/>
    </row>
    <row r="33" spans="1:6" hidden="1" x14ac:dyDescent="0.2">
      <c r="A33" s="163" t="s">
        <v>62</v>
      </c>
      <c r="B33" s="1145" t="s">
        <v>1322</v>
      </c>
      <c r="C33" s="1145"/>
      <c r="D33" s="1146"/>
      <c r="E33" s="1151"/>
      <c r="F33" s="1152"/>
    </row>
    <row r="34" spans="1:6" hidden="1" x14ac:dyDescent="0.2">
      <c r="A34" s="1131"/>
      <c r="B34" s="1132"/>
      <c r="C34" s="1132"/>
      <c r="D34" s="1132"/>
      <c r="E34" s="1132"/>
      <c r="F34" s="225"/>
    </row>
    <row r="35" spans="1:6" hidden="1" x14ac:dyDescent="0.2">
      <c r="A35" s="226" t="s">
        <v>21</v>
      </c>
      <c r="B35" s="1133" t="s">
        <v>299</v>
      </c>
      <c r="C35" s="1134"/>
      <c r="D35" s="1134"/>
      <c r="E35" s="1134"/>
      <c r="F35" s="1135"/>
    </row>
    <row r="36" spans="1:6" hidden="1" x14ac:dyDescent="0.2">
      <c r="A36" s="227"/>
      <c r="B36" s="228"/>
      <c r="C36" s="228"/>
      <c r="D36" s="228"/>
      <c r="E36" s="228"/>
      <c r="F36" s="225"/>
    </row>
    <row r="37" spans="1:6" hidden="1" x14ac:dyDescent="0.2">
      <c r="A37" s="229" t="s">
        <v>22</v>
      </c>
      <c r="B37" s="228"/>
      <c r="C37" s="228"/>
      <c r="D37" s="230"/>
      <c r="E37" s="230"/>
      <c r="F37" s="231"/>
    </row>
    <row r="38" spans="1:6" hidden="1" x14ac:dyDescent="0.2">
      <c r="A38" s="227"/>
      <c r="B38" s="228" t="s">
        <v>23</v>
      </c>
      <c r="C38" s="232">
        <v>3.65</v>
      </c>
      <c r="D38" s="233" t="s">
        <v>0</v>
      </c>
      <c r="E38" s="230"/>
      <c r="F38" s="231"/>
    </row>
    <row r="39" spans="1:6" hidden="1" x14ac:dyDescent="0.2">
      <c r="A39" s="227"/>
      <c r="B39" s="228" t="s">
        <v>24</v>
      </c>
      <c r="C39" s="234">
        <v>0</v>
      </c>
      <c r="D39" s="233" t="s">
        <v>0</v>
      </c>
      <c r="E39" s="230"/>
      <c r="F39" s="231"/>
    </row>
    <row r="40" spans="1:6" hidden="1" x14ac:dyDescent="0.2">
      <c r="A40" s="227"/>
      <c r="B40" s="228" t="s">
        <v>25</v>
      </c>
      <c r="C40" s="235">
        <v>60</v>
      </c>
      <c r="D40" s="233" t="s">
        <v>0</v>
      </c>
      <c r="E40" s="230"/>
      <c r="F40" s="231"/>
    </row>
    <row r="41" spans="1:6" hidden="1" x14ac:dyDescent="0.2">
      <c r="A41" s="227"/>
      <c r="B41" s="228" t="s">
        <v>29</v>
      </c>
      <c r="C41" s="235">
        <v>4.5</v>
      </c>
      <c r="D41" s="233" t="s">
        <v>0</v>
      </c>
      <c r="E41" s="230"/>
      <c r="F41" s="231"/>
    </row>
    <row r="42" spans="1:6" hidden="1" x14ac:dyDescent="0.2">
      <c r="A42" s="227"/>
      <c r="B42" s="236" t="s">
        <v>26</v>
      </c>
      <c r="C42" s="237">
        <v>8.15</v>
      </c>
      <c r="D42" s="238" t="s">
        <v>0</v>
      </c>
      <c r="E42" s="239"/>
      <c r="F42" s="231"/>
    </row>
    <row r="43" spans="1:6" hidden="1" x14ac:dyDescent="0.2">
      <c r="A43" s="227"/>
      <c r="B43" s="228"/>
      <c r="C43" s="228"/>
      <c r="D43" s="239"/>
      <c r="E43" s="1136" t="s">
        <v>27</v>
      </c>
      <c r="F43" s="231"/>
    </row>
    <row r="44" spans="1:6" hidden="1" x14ac:dyDescent="0.2">
      <c r="A44" s="227"/>
      <c r="B44" s="240" t="s">
        <v>377</v>
      </c>
      <c r="C44" s="240" t="s">
        <v>378</v>
      </c>
      <c r="D44" s="239" t="s">
        <v>379</v>
      </c>
      <c r="E44" s="1137"/>
      <c r="F44" s="231"/>
    </row>
    <row r="45" spans="1:6" hidden="1" x14ac:dyDescent="0.2">
      <c r="A45" s="227" t="s">
        <v>380</v>
      </c>
      <c r="B45" s="241">
        <v>1.4999999999999999E-2</v>
      </c>
      <c r="C45" s="241">
        <v>3.4500000000000003E-2</v>
      </c>
      <c r="D45" s="241">
        <v>4.4900000000000002E-2</v>
      </c>
      <c r="E45" s="242">
        <v>1.5</v>
      </c>
      <c r="F45" s="231"/>
    </row>
    <row r="46" spans="1:6" hidden="1" x14ac:dyDescent="0.2">
      <c r="A46" s="227" t="s">
        <v>381</v>
      </c>
      <c r="B46" s="241">
        <v>3.0000000000000001E-3</v>
      </c>
      <c r="C46" s="241">
        <v>4.7999999999999996E-3</v>
      </c>
      <c r="D46" s="241">
        <v>8.2000000000000007E-3</v>
      </c>
      <c r="E46" s="242">
        <v>0.3</v>
      </c>
      <c r="F46" s="231"/>
    </row>
    <row r="47" spans="1:6" hidden="1" x14ac:dyDescent="0.2">
      <c r="A47" s="227" t="s">
        <v>382</v>
      </c>
      <c r="B47" s="241">
        <v>5.5999999999999999E-3</v>
      </c>
      <c r="C47" s="241">
        <v>8.5000000000000006E-3</v>
      </c>
      <c r="D47" s="241">
        <v>8.8999999999999999E-3</v>
      </c>
      <c r="E47" s="242">
        <v>0.85</v>
      </c>
      <c r="F47" s="231"/>
    </row>
    <row r="48" spans="1:6" hidden="1" x14ac:dyDescent="0.2">
      <c r="A48" s="227" t="s">
        <v>383</v>
      </c>
      <c r="B48" s="241">
        <v>8.5000000000000006E-3</v>
      </c>
      <c r="C48" s="241">
        <v>8.5000000000000006E-3</v>
      </c>
      <c r="D48" s="241">
        <v>1.11E-2</v>
      </c>
      <c r="E48" s="242">
        <v>0.85</v>
      </c>
      <c r="F48" s="231"/>
    </row>
    <row r="49" spans="1:6" hidden="1" x14ac:dyDescent="0.2">
      <c r="A49" s="227" t="s">
        <v>384</v>
      </c>
      <c r="B49" s="241">
        <v>3.5000000000000003E-2</v>
      </c>
      <c r="C49" s="241">
        <v>5.11E-2</v>
      </c>
      <c r="D49" s="241">
        <v>6.2199999999999998E-2</v>
      </c>
      <c r="E49" s="242">
        <v>3.5</v>
      </c>
      <c r="F49" s="231"/>
    </row>
    <row r="50" spans="1:6" hidden="1" x14ac:dyDescent="0.2">
      <c r="A50" s="227"/>
      <c r="B50" s="228"/>
      <c r="C50" s="228"/>
      <c r="D50" s="239"/>
      <c r="E50" s="239"/>
      <c r="F50" s="231"/>
    </row>
    <row r="51" spans="1:6" hidden="1" x14ac:dyDescent="0.2">
      <c r="A51" s="227"/>
      <c r="B51" s="228"/>
      <c r="C51" s="228"/>
      <c r="D51" s="239"/>
      <c r="E51" s="239"/>
      <c r="F51" s="231"/>
    </row>
    <row r="52" spans="1:6" hidden="1" x14ac:dyDescent="0.2">
      <c r="A52" s="1138" t="s">
        <v>28</v>
      </c>
      <c r="B52" s="1139"/>
      <c r="C52" s="1139"/>
      <c r="D52" s="1140"/>
      <c r="E52" s="243">
        <v>0.1665303579205224</v>
      </c>
      <c r="F52" s="244"/>
    </row>
    <row r="58" spans="1:6" ht="11.25" customHeight="1" x14ac:dyDescent="0.2"/>
  </sheetData>
  <mergeCells count="25">
    <mergeCell ref="E18:E19"/>
    <mergeCell ref="B1:F1"/>
    <mergeCell ref="B2:F2"/>
    <mergeCell ref="B3:F3"/>
    <mergeCell ref="A4:F4"/>
    <mergeCell ref="B5:D5"/>
    <mergeCell ref="B6:D6"/>
    <mergeCell ref="E6:F6"/>
    <mergeCell ref="B7:D7"/>
    <mergeCell ref="E7:F8"/>
    <mergeCell ref="B8:D8"/>
    <mergeCell ref="A9:E9"/>
    <mergeCell ref="B10:F10"/>
    <mergeCell ref="A34:E34"/>
    <mergeCell ref="B35:F35"/>
    <mergeCell ref="E43:E44"/>
    <mergeCell ref="A52:D52"/>
    <mergeCell ref="A27:D27"/>
    <mergeCell ref="A29:F29"/>
    <mergeCell ref="B30:D30"/>
    <mergeCell ref="B31:D31"/>
    <mergeCell ref="E31:F31"/>
    <mergeCell ref="B32:D32"/>
    <mergeCell ref="E32:F33"/>
    <mergeCell ref="B33:D33"/>
  </mergeCells>
  <pageMargins left="0.23622047244094491" right="0.23622047244094491" top="0.39370078740157483" bottom="0.39370078740157483" header="0.31496062992125984" footer="0.31496062992125984"/>
  <pageSetup paperSize="9" scale="90" fitToHeight="0" orientation="portrait" r:id="rId1"/>
  <headerFooter differentFirst="1" scaleWithDoc="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1:F56"/>
  <sheetViews>
    <sheetView workbookViewId="0"/>
  </sheetViews>
  <sheetFormatPr defaultColWidth="8.85546875" defaultRowHeight="12.75" x14ac:dyDescent="0.2"/>
  <cols>
    <col min="1" max="1" width="21.28515625" style="222" customWidth="1"/>
    <col min="2" max="2" width="21.85546875" style="222" customWidth="1"/>
    <col min="3" max="3" width="18.28515625" style="222" customWidth="1"/>
    <col min="4" max="4" width="23.5703125" style="222" customWidth="1"/>
    <col min="5" max="5" width="16.140625" style="222" customWidth="1"/>
    <col min="6" max="6" width="9.5703125" style="222" customWidth="1"/>
    <col min="7" max="16384" width="8.85546875" style="222"/>
  </cols>
  <sheetData>
    <row r="1" spans="1:6" ht="13.15" customHeight="1" x14ac:dyDescent="0.2">
      <c r="A1" s="221"/>
      <c r="B1" s="1187" t="str">
        <f>ORÇAMENTO_DES!D2</f>
        <v>GOVERNO DO ESTADO DE MATO GROSSO DO SUL</v>
      </c>
      <c r="C1" s="1188"/>
      <c r="D1" s="1188"/>
      <c r="E1" s="1188"/>
      <c r="F1" s="1189"/>
    </row>
    <row r="2" spans="1:6" ht="13.9" customHeight="1" x14ac:dyDescent="0.2">
      <c r="A2" s="223"/>
      <c r="B2" s="1190" t="str">
        <f>ORÇAMENTO_DES!D3</f>
        <v>PREFEITURA MUNICIPAL DE SIDROLANDIA</v>
      </c>
      <c r="C2" s="1191"/>
      <c r="D2" s="1191"/>
      <c r="E2" s="1191"/>
      <c r="F2" s="1192"/>
    </row>
    <row r="3" spans="1:6" ht="13.15" customHeight="1" x14ac:dyDescent="0.2">
      <c r="A3" s="223"/>
      <c r="B3" s="1193" t="str">
        <f>ORÇAMENTO_DES!D4</f>
        <v>SECRETARIA DE OBRAS</v>
      </c>
      <c r="C3" s="1194"/>
      <c r="D3" s="1194"/>
      <c r="E3" s="1194"/>
      <c r="F3" s="1195"/>
    </row>
    <row r="4" spans="1:6" ht="20.25" x14ac:dyDescent="0.2">
      <c r="A4" s="1144" t="s">
        <v>745</v>
      </c>
      <c r="B4" s="1144"/>
      <c r="C4" s="1144"/>
      <c r="D4" s="1144"/>
      <c r="E4" s="1144"/>
      <c r="F4" s="1144"/>
    </row>
    <row r="5" spans="1:6" ht="21.75" customHeight="1" x14ac:dyDescent="0.2">
      <c r="A5" s="163" t="str">
        <f>[1]CRONOGRAMA!A5</f>
        <v>OBJETO:</v>
      </c>
      <c r="B5" s="1196" t="str">
        <f>ORÇAMENTO_DES!C6</f>
        <v>REFORMA UNIDADE DE SAÚDE - PSF MALVINAS</v>
      </c>
      <c r="C5" s="1197"/>
      <c r="D5" s="1198"/>
      <c r="E5" s="224" t="s">
        <v>42</v>
      </c>
      <c r="F5" s="166"/>
    </row>
    <row r="6" spans="1:6" ht="12.6" customHeight="1" x14ac:dyDescent="0.2">
      <c r="A6" s="163" t="s">
        <v>2</v>
      </c>
      <c r="B6" s="1199" t="str">
        <f>ORÇAMENTO_DES!C7</f>
        <v>SIDROLANDIA - MS</v>
      </c>
      <c r="C6" s="1200"/>
      <c r="D6" s="1201"/>
      <c r="E6" s="1147"/>
      <c r="F6" s="1148"/>
    </row>
    <row r="7" spans="1:6" ht="12.6" customHeight="1" x14ac:dyDescent="0.2">
      <c r="A7" s="163" t="s">
        <v>3</v>
      </c>
      <c r="B7" s="1199" t="str">
        <f>ORÇAMENTO_DES!C8</f>
        <v>RUA GEN. PINHO, SÃO BENTO EM SIDROLÂNDIA - MS</v>
      </c>
      <c r="C7" s="1200"/>
      <c r="D7" s="1201"/>
      <c r="E7" s="1183" t="str">
        <f>ORÇAMENTO_DES!L7</f>
        <v>____________________________________  
Fabio Marques Ribeiro 
CREA - 15.276 D / MS</v>
      </c>
      <c r="F7" s="1184"/>
    </row>
    <row r="8" spans="1:6" ht="18" customHeight="1" x14ac:dyDescent="0.2">
      <c r="A8" s="163" t="str">
        <f>[1]COMPOSIÇÃO!A8</f>
        <v>SIST./REF.:</v>
      </c>
      <c r="B8" s="1202" t="str">
        <f>ORÇAMENTO_DES!C11</f>
        <v>AGESUL(JUNHO/2023) SINAPI (DEZEMBRO/2023) SBC (DEZEMBRO/2023)</v>
      </c>
      <c r="C8" s="1202"/>
      <c r="D8" s="1203"/>
      <c r="E8" s="1185"/>
      <c r="F8" s="1186"/>
    </row>
    <row r="9" spans="1:6" ht="4.1500000000000004" customHeight="1" x14ac:dyDescent="0.2">
      <c r="A9" s="1131"/>
      <c r="B9" s="1132"/>
      <c r="C9" s="1132"/>
      <c r="D9" s="1132"/>
      <c r="E9" s="1132"/>
      <c r="F9" s="225"/>
    </row>
    <row r="10" spans="1:6" ht="24" customHeight="1" x14ac:dyDescent="0.2">
      <c r="A10" s="226" t="s">
        <v>21</v>
      </c>
      <c r="B10" s="1133" t="s">
        <v>376</v>
      </c>
      <c r="C10" s="1134"/>
      <c r="D10" s="1134"/>
      <c r="E10" s="1134"/>
      <c r="F10" s="1135"/>
    </row>
    <row r="11" spans="1:6" x14ac:dyDescent="0.2">
      <c r="A11" s="227"/>
      <c r="B11" s="228"/>
      <c r="C11" s="228"/>
      <c r="D11" s="228"/>
      <c r="E11" s="228"/>
      <c r="F11" s="225"/>
    </row>
    <row r="12" spans="1:6" x14ac:dyDescent="0.2">
      <c r="A12" s="229" t="s">
        <v>22</v>
      </c>
      <c r="B12" s="228"/>
      <c r="C12" s="228"/>
      <c r="D12" s="230"/>
      <c r="E12" s="230"/>
      <c r="F12" s="231"/>
    </row>
    <row r="13" spans="1:6" x14ac:dyDescent="0.2">
      <c r="A13" s="227"/>
      <c r="B13" s="228" t="s">
        <v>23</v>
      </c>
      <c r="C13" s="232">
        <v>3.65</v>
      </c>
      <c r="D13" s="233" t="s">
        <v>0</v>
      </c>
      <c r="E13" s="230"/>
      <c r="F13" s="231"/>
    </row>
    <row r="14" spans="1:6" x14ac:dyDescent="0.2">
      <c r="A14" s="227"/>
      <c r="B14" s="228" t="s">
        <v>24</v>
      </c>
      <c r="C14" s="234">
        <v>5</v>
      </c>
      <c r="D14" s="233" t="s">
        <v>0</v>
      </c>
      <c r="E14" s="230"/>
      <c r="F14" s="231"/>
    </row>
    <row r="15" spans="1:6" x14ac:dyDescent="0.2">
      <c r="A15" s="227"/>
      <c r="B15" s="228" t="s">
        <v>25</v>
      </c>
      <c r="C15" s="235">
        <v>100</v>
      </c>
      <c r="D15" s="233" t="s">
        <v>0</v>
      </c>
      <c r="E15" s="230"/>
      <c r="F15" s="231"/>
    </row>
    <row r="16" spans="1:6" x14ac:dyDescent="0.2">
      <c r="A16" s="227"/>
      <c r="B16" s="236" t="s">
        <v>26</v>
      </c>
      <c r="C16" s="237">
        <f>C13+(C14*C15/100)</f>
        <v>8.65</v>
      </c>
      <c r="D16" s="238" t="s">
        <v>0</v>
      </c>
      <c r="E16" s="239"/>
      <c r="F16" s="231"/>
    </row>
    <row r="17" spans="1:6" x14ac:dyDescent="0.2">
      <c r="A17" s="227"/>
      <c r="B17" s="228"/>
      <c r="C17" s="228"/>
      <c r="D17" s="239"/>
      <c r="E17" s="1136" t="s">
        <v>27</v>
      </c>
      <c r="F17" s="231"/>
    </row>
    <row r="18" spans="1:6" x14ac:dyDescent="0.2">
      <c r="A18" s="227"/>
      <c r="B18" s="240" t="s">
        <v>377</v>
      </c>
      <c r="C18" s="240" t="s">
        <v>378</v>
      </c>
      <c r="D18" s="239" t="s">
        <v>379</v>
      </c>
      <c r="E18" s="1137"/>
      <c r="F18" s="231"/>
    </row>
    <row r="19" spans="1:6" x14ac:dyDescent="0.2">
      <c r="A19" s="227" t="s">
        <v>380</v>
      </c>
      <c r="B19" s="241">
        <v>0.03</v>
      </c>
      <c r="C19" s="241">
        <v>0.04</v>
      </c>
      <c r="D19" s="241">
        <v>5.5E-2</v>
      </c>
      <c r="E19" s="242">
        <v>3</v>
      </c>
      <c r="F19" s="231"/>
    </row>
    <row r="20" spans="1:6" x14ac:dyDescent="0.2">
      <c r="A20" s="227" t="s">
        <v>381</v>
      </c>
      <c r="B20" s="241">
        <v>8.0000000000000002E-3</v>
      </c>
      <c r="C20" s="241">
        <v>8.0000000000000002E-3</v>
      </c>
      <c r="D20" s="241">
        <v>0.01</v>
      </c>
      <c r="E20" s="242">
        <v>0.8</v>
      </c>
      <c r="F20" s="231"/>
    </row>
    <row r="21" spans="1:6" x14ac:dyDescent="0.2">
      <c r="A21" s="227" t="s">
        <v>382</v>
      </c>
      <c r="B21" s="241">
        <v>9.7000000000000003E-3</v>
      </c>
      <c r="C21" s="241">
        <v>1.2699999999999999E-2</v>
      </c>
      <c r="D21" s="241">
        <v>1.2699999999999999E-2</v>
      </c>
      <c r="E21" s="242">
        <v>0.97</v>
      </c>
      <c r="F21" s="231"/>
    </row>
    <row r="22" spans="1:6" x14ac:dyDescent="0.2">
      <c r="A22" s="227" t="s">
        <v>383</v>
      </c>
      <c r="B22" s="241">
        <v>5.8999999999999999E-3</v>
      </c>
      <c r="C22" s="241">
        <v>1.23E-2</v>
      </c>
      <c r="D22" s="241">
        <v>1.3899999999999999E-2</v>
      </c>
      <c r="E22" s="242">
        <v>0.59</v>
      </c>
      <c r="F22" s="231"/>
    </row>
    <row r="23" spans="1:6" x14ac:dyDescent="0.2">
      <c r="A23" s="227" t="s">
        <v>384</v>
      </c>
      <c r="B23" s="241">
        <v>6.1600000000000002E-2</v>
      </c>
      <c r="C23" s="241">
        <v>7.3999999999999996E-2</v>
      </c>
      <c r="D23" s="241">
        <v>8.9599999999999999E-2</v>
      </c>
      <c r="E23" s="242">
        <v>6.16</v>
      </c>
      <c r="F23" s="231"/>
    </row>
    <row r="24" spans="1:6" x14ac:dyDescent="0.2">
      <c r="A24" s="227"/>
      <c r="B24" s="228"/>
      <c r="C24" s="228"/>
      <c r="D24" s="239"/>
      <c r="E24" s="239"/>
      <c r="F24" s="231"/>
    </row>
    <row r="25" spans="1:6" x14ac:dyDescent="0.2">
      <c r="A25" s="227"/>
      <c r="B25" s="228"/>
      <c r="C25" s="228"/>
      <c r="D25" s="239"/>
      <c r="E25" s="239"/>
      <c r="F25" s="231"/>
    </row>
    <row r="26" spans="1:6" x14ac:dyDescent="0.2">
      <c r="A26" s="1138" t="s">
        <v>28</v>
      </c>
      <c r="B26" s="1139"/>
      <c r="C26" s="1139"/>
      <c r="D26" s="1140"/>
      <c r="E26" s="243">
        <f>((((1+(E19+E20+E21)/100))*(1+E22/100)*(1+E23/100))/(1-C16/100))-1</f>
        <v>0.22474058685057496</v>
      </c>
      <c r="F26" s="244"/>
    </row>
    <row r="27" spans="1:6" ht="5.45" hidden="1" customHeight="1" x14ac:dyDescent="0.2">
      <c r="A27" s="227"/>
      <c r="B27" s="228"/>
      <c r="C27" s="228"/>
      <c r="D27" s="239"/>
      <c r="E27" s="239"/>
      <c r="F27" s="230"/>
    </row>
    <row r="28" spans="1:6" ht="20.25" hidden="1" x14ac:dyDescent="0.2">
      <c r="A28" s="1144" t="s">
        <v>385</v>
      </c>
      <c r="B28" s="1144"/>
      <c r="C28" s="1144"/>
      <c r="D28" s="1144"/>
      <c r="E28" s="1144"/>
      <c r="F28" s="1144"/>
    </row>
    <row r="29" spans="1:6" hidden="1" x14ac:dyDescent="0.2">
      <c r="A29" s="163" t="str">
        <f>A5</f>
        <v>OBJETO:</v>
      </c>
      <c r="B29" s="1145" t="str">
        <f>B5</f>
        <v>REFORMA UNIDADE DE SAÚDE - PSF MALVINAS</v>
      </c>
      <c r="C29" s="1145"/>
      <c r="D29" s="1146"/>
      <c r="E29" s="224" t="s">
        <v>42</v>
      </c>
      <c r="F29" s="166"/>
    </row>
    <row r="30" spans="1:6" hidden="1" x14ac:dyDescent="0.2">
      <c r="A30" s="163" t="str">
        <f t="shared" ref="A30:B32" si="0">A6</f>
        <v>Município:</v>
      </c>
      <c r="B30" s="1145" t="str">
        <f t="shared" si="0"/>
        <v>SIDROLANDIA - MS</v>
      </c>
      <c r="C30" s="1145"/>
      <c r="D30" s="1146"/>
      <c r="E30" s="1147"/>
      <c r="F30" s="1148"/>
    </row>
    <row r="31" spans="1:6" ht="12.75" hidden="1" customHeight="1" x14ac:dyDescent="0.2">
      <c r="A31" s="163" t="str">
        <f t="shared" si="0"/>
        <v>Local:</v>
      </c>
      <c r="B31" s="1145" t="str">
        <f t="shared" si="0"/>
        <v>RUA GEN. PINHO, SÃO BENTO EM SIDROLÂNDIA - MS</v>
      </c>
      <c r="C31" s="1145"/>
      <c r="D31" s="1146"/>
      <c r="E31" s="1183" t="s">
        <v>627</v>
      </c>
      <c r="F31" s="1184"/>
    </row>
    <row r="32" spans="1:6" ht="18" hidden="1" customHeight="1" x14ac:dyDescent="0.2">
      <c r="A32" s="163" t="str">
        <f t="shared" si="0"/>
        <v>SIST./REF.:</v>
      </c>
      <c r="B32" s="1145" t="str">
        <f t="shared" si="0"/>
        <v>AGESUL(JUNHO/2023) SINAPI (DEZEMBRO/2023) SBC (DEZEMBRO/2023)</v>
      </c>
      <c r="C32" s="1145"/>
      <c r="D32" s="1146"/>
      <c r="E32" s="1185"/>
      <c r="F32" s="1186"/>
    </row>
    <row r="33" spans="1:6" hidden="1" x14ac:dyDescent="0.2">
      <c r="A33" s="1131"/>
      <c r="B33" s="1132"/>
      <c r="C33" s="1132"/>
      <c r="D33" s="1132"/>
      <c r="E33" s="1132"/>
      <c r="F33" s="225"/>
    </row>
    <row r="34" spans="1:6" hidden="1" x14ac:dyDescent="0.2">
      <c r="A34" s="226" t="s">
        <v>21</v>
      </c>
      <c r="B34" s="1133" t="s">
        <v>299</v>
      </c>
      <c r="C34" s="1134"/>
      <c r="D34" s="1134"/>
      <c r="E34" s="1134"/>
      <c r="F34" s="1135"/>
    </row>
    <row r="35" spans="1:6" hidden="1" x14ac:dyDescent="0.2">
      <c r="A35" s="227"/>
      <c r="B35" s="228"/>
      <c r="C35" s="228"/>
      <c r="D35" s="228"/>
      <c r="E35" s="228"/>
      <c r="F35" s="225"/>
    </row>
    <row r="36" spans="1:6" hidden="1" x14ac:dyDescent="0.2">
      <c r="A36" s="229" t="s">
        <v>22</v>
      </c>
      <c r="B36" s="228"/>
      <c r="C36" s="228"/>
      <c r="D36" s="230"/>
      <c r="E36" s="230"/>
      <c r="F36" s="231"/>
    </row>
    <row r="37" spans="1:6" hidden="1" x14ac:dyDescent="0.2">
      <c r="A37" s="227"/>
      <c r="B37" s="228" t="s">
        <v>23</v>
      </c>
      <c r="C37" s="232">
        <v>3.65</v>
      </c>
      <c r="D37" s="233" t="s">
        <v>0</v>
      </c>
      <c r="E37" s="230"/>
      <c r="F37" s="231"/>
    </row>
    <row r="38" spans="1:6" hidden="1" x14ac:dyDescent="0.2">
      <c r="A38" s="227"/>
      <c r="B38" s="228" t="s">
        <v>24</v>
      </c>
      <c r="C38" s="234">
        <v>0</v>
      </c>
      <c r="D38" s="233" t="s">
        <v>0</v>
      </c>
      <c r="E38" s="230"/>
      <c r="F38" s="231"/>
    </row>
    <row r="39" spans="1:6" hidden="1" x14ac:dyDescent="0.2">
      <c r="A39" s="227"/>
      <c r="B39" s="228" t="s">
        <v>25</v>
      </c>
      <c r="C39" s="235">
        <v>100</v>
      </c>
      <c r="D39" s="233" t="s">
        <v>0</v>
      </c>
      <c r="E39" s="230"/>
      <c r="F39" s="231"/>
    </row>
    <row r="40" spans="1:6" hidden="1" x14ac:dyDescent="0.2">
      <c r="A40" s="227"/>
      <c r="B40" s="236" t="s">
        <v>26</v>
      </c>
      <c r="C40" s="237">
        <f>C37+(C38*C39/100)</f>
        <v>3.65</v>
      </c>
      <c r="D40" s="238" t="s">
        <v>0</v>
      </c>
      <c r="E40" s="239"/>
      <c r="F40" s="231"/>
    </row>
    <row r="41" spans="1:6" hidden="1" x14ac:dyDescent="0.2">
      <c r="A41" s="227"/>
      <c r="B41" s="228"/>
      <c r="C41" s="228"/>
      <c r="D41" s="239"/>
      <c r="E41" s="1136" t="s">
        <v>27</v>
      </c>
      <c r="F41" s="231"/>
    </row>
    <row r="42" spans="1:6" hidden="1" x14ac:dyDescent="0.2">
      <c r="A42" s="227"/>
      <c r="B42" s="240" t="s">
        <v>377</v>
      </c>
      <c r="C42" s="240" t="s">
        <v>378</v>
      </c>
      <c r="D42" s="239" t="s">
        <v>379</v>
      </c>
      <c r="E42" s="1137"/>
      <c r="F42" s="231"/>
    </row>
    <row r="43" spans="1:6" hidden="1" x14ac:dyDescent="0.2">
      <c r="A43" s="227" t="s">
        <v>380</v>
      </c>
      <c r="B43" s="241">
        <v>1.4999999999999999E-2</v>
      </c>
      <c r="C43" s="241">
        <v>3.4500000000000003E-2</v>
      </c>
      <c r="D43" s="241">
        <v>4.4900000000000002E-2</v>
      </c>
      <c r="E43" s="242">
        <v>3.45</v>
      </c>
      <c r="F43" s="231"/>
    </row>
    <row r="44" spans="1:6" hidden="1" x14ac:dyDescent="0.2">
      <c r="A44" s="227" t="s">
        <v>381</v>
      </c>
      <c r="B44" s="241">
        <v>3.0000000000000001E-3</v>
      </c>
      <c r="C44" s="241">
        <v>4.7999999999999996E-3</v>
      </c>
      <c r="D44" s="241">
        <v>8.2000000000000007E-3</v>
      </c>
      <c r="E44" s="242">
        <v>0.48</v>
      </c>
      <c r="F44" s="231"/>
    </row>
    <row r="45" spans="1:6" hidden="1" x14ac:dyDescent="0.2">
      <c r="A45" s="227" t="s">
        <v>382</v>
      </c>
      <c r="B45" s="241">
        <v>5.5999999999999999E-3</v>
      </c>
      <c r="C45" s="241">
        <v>8.5000000000000006E-3</v>
      </c>
      <c r="D45" s="241">
        <v>8.8999999999999999E-3</v>
      </c>
      <c r="E45" s="242">
        <v>0.85</v>
      </c>
      <c r="F45" s="231"/>
    </row>
    <row r="46" spans="1:6" hidden="1" x14ac:dyDescent="0.2">
      <c r="A46" s="227" t="s">
        <v>383</v>
      </c>
      <c r="B46" s="241">
        <v>8.5000000000000006E-3</v>
      </c>
      <c r="C46" s="241">
        <v>8.5000000000000006E-3</v>
      </c>
      <c r="D46" s="241">
        <v>1.11E-2</v>
      </c>
      <c r="E46" s="242">
        <v>0.85</v>
      </c>
      <c r="F46" s="231"/>
    </row>
    <row r="47" spans="1:6" hidden="1" x14ac:dyDescent="0.2">
      <c r="A47" s="227" t="s">
        <v>384</v>
      </c>
      <c r="B47" s="241">
        <v>3.5000000000000003E-2</v>
      </c>
      <c r="C47" s="241">
        <v>5.11E-2</v>
      </c>
      <c r="D47" s="241">
        <v>6.2199999999999998E-2</v>
      </c>
      <c r="E47" s="242">
        <v>5.1100000000000003</v>
      </c>
      <c r="F47" s="231"/>
    </row>
    <row r="48" spans="1:6" hidden="1" x14ac:dyDescent="0.2">
      <c r="A48" s="227"/>
      <c r="B48" s="228"/>
      <c r="C48" s="228"/>
      <c r="D48" s="239"/>
      <c r="E48" s="239"/>
      <c r="F48" s="231"/>
    </row>
    <row r="49" spans="1:6" hidden="1" x14ac:dyDescent="0.2">
      <c r="A49" s="227"/>
      <c r="B49" s="228"/>
      <c r="C49" s="228"/>
      <c r="D49" s="239"/>
      <c r="E49" s="239"/>
      <c r="F49" s="231"/>
    </row>
    <row r="50" spans="1:6" hidden="1" x14ac:dyDescent="0.2">
      <c r="A50" s="1138" t="s">
        <v>28</v>
      </c>
      <c r="B50" s="1139"/>
      <c r="C50" s="1139"/>
      <c r="D50" s="1140"/>
      <c r="E50" s="243">
        <f>((((1+(E43+E44+E45)/100))*(1+E46/100)*(1+E47/100))/(1-C40/100))-1</f>
        <v>0.15278047942916428</v>
      </c>
      <c r="F50" s="244"/>
    </row>
    <row r="56" spans="1:6" ht="12" customHeight="1" x14ac:dyDescent="0.2"/>
  </sheetData>
  <mergeCells count="25">
    <mergeCell ref="E17:E18"/>
    <mergeCell ref="B1:F1"/>
    <mergeCell ref="B2:F2"/>
    <mergeCell ref="B3:F3"/>
    <mergeCell ref="A4:F4"/>
    <mergeCell ref="B5:D5"/>
    <mergeCell ref="B6:D6"/>
    <mergeCell ref="E6:F6"/>
    <mergeCell ref="B7:D7"/>
    <mergeCell ref="E7:F8"/>
    <mergeCell ref="B8:D8"/>
    <mergeCell ref="A9:E9"/>
    <mergeCell ref="B10:F10"/>
    <mergeCell ref="A33:E33"/>
    <mergeCell ref="B34:F34"/>
    <mergeCell ref="E41:E42"/>
    <mergeCell ref="A50:D50"/>
    <mergeCell ref="A26:D26"/>
    <mergeCell ref="A28:F28"/>
    <mergeCell ref="B29:D29"/>
    <mergeCell ref="B30:D30"/>
    <mergeCell ref="E30:F30"/>
    <mergeCell ref="B31:D31"/>
    <mergeCell ref="E31:F32"/>
    <mergeCell ref="B32:D32"/>
  </mergeCells>
  <pageMargins left="0.23622047244094491" right="0.23622047244094491" top="0.39370078740157483" bottom="0.39370078740157483" header="0.31496062992125984" footer="0.31496062992125984"/>
  <pageSetup paperSize="9" scale="90" fitToHeight="0" orientation="portrait" r:id="rId1"/>
  <headerFooter differentFirst="1" scaleWithDoc="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40</vt:i4>
      </vt:variant>
    </vt:vector>
  </HeadingPairs>
  <TitlesOfParts>
    <vt:vector size="58" baseType="lpstr">
      <vt:lpstr>IMAGENS</vt:lpstr>
      <vt:lpstr>REFERENCIA</vt:lpstr>
      <vt:lpstr>DADOS</vt:lpstr>
      <vt:lpstr>CHECK-LIST</vt:lpstr>
      <vt:lpstr>QUADRO RESUMO</vt:lpstr>
      <vt:lpstr>RELEVÂNCIA</vt:lpstr>
      <vt:lpstr>ORÇAMENTO_DES</vt:lpstr>
      <vt:lpstr>GASES MEDICINAIS</vt:lpstr>
      <vt:lpstr>MEMORIA DE CALCULO AT</vt:lpstr>
      <vt:lpstr>BANCO DADOS ARQ</vt:lpstr>
      <vt:lpstr>COTAÇÕE</vt:lpstr>
      <vt:lpstr>COMPOSIÇÃO</vt:lpstr>
      <vt:lpstr>COTAÇÕES</vt:lpstr>
      <vt:lpstr>CRONOGRAMA DES</vt:lpstr>
      <vt:lpstr>COTAÇÕES XXX</vt:lpstr>
      <vt:lpstr>CRONOGRAMA S DES</vt:lpstr>
      <vt:lpstr>BDI C DES </vt:lpstr>
      <vt:lpstr>BDI S DES</vt:lpstr>
      <vt:lpstr>'BANCO DADOS ARQ'!_000___TABELA_DE_AMBIENTES_GERAL</vt:lpstr>
      <vt:lpstr>'BANCO DADOS ARQ'!_000___VERGA_CONTRAVERGA_JANELAS_GERAL</vt:lpstr>
      <vt:lpstr>'BANCO DADOS ARQ'!_000___VERGA_CONTRAVERGA_JANELAS_GERAL_4</vt:lpstr>
      <vt:lpstr>'BANCO DADOS ARQ'!_000___VERGA_CONTRAVERGA_JANELAS_GERAL_4_4</vt:lpstr>
      <vt:lpstr>'BANCO DADOS ARQ'!_000___VERGA_CONTRAVERGA_JANELAS_GERAL_4_4_4</vt:lpstr>
      <vt:lpstr>'BANCO DADOS ARQ'!_000___VERGA_CONTRAVERGA_JANELAS_GERAL_4_4_4_4</vt:lpstr>
      <vt:lpstr>'BANCO DADOS ARQ'!_000___VERGA_CONTRAVERGA_JANELAS_GERAL_4_4_4_5</vt:lpstr>
      <vt:lpstr>'BANCO DADOS ARQ'!_000___VERGA_CONTRAVERGA_JANELAS_GERAL_4_4_4_5_4</vt:lpstr>
      <vt:lpstr>'BANCO DADOS ARQ'!_003___JANELAS_4</vt:lpstr>
      <vt:lpstr>'BANCO DADOS ARQ'!_003___JANELAS_4_4</vt:lpstr>
      <vt:lpstr>'BANCO DADOS ARQ'!_003___JANELAS_4_4_4</vt:lpstr>
      <vt:lpstr>'BANCO DADOS ARQ'!_003___JANELAS_4_4_4_4</vt:lpstr>
      <vt:lpstr>'BANCO DADOS ARQ'!_003___JANELAS_4_4_4_4_4</vt:lpstr>
      <vt:lpstr>'BANCO DADOS ARQ'!_003___JANELAS_4_4_4_4_4_4</vt:lpstr>
      <vt:lpstr>'BANCO DADOS ARQ'!_003___JANELAS_4_4_4_4_4_5_4</vt:lpstr>
      <vt:lpstr>'BANCO DADOS ARQ'!_003___JANELAS_4_4_4_4_4_5_4_4</vt:lpstr>
      <vt:lpstr>'BANCO DADOS ARQ'!_003___JANELAS_4_4_4_4_4_5_4_4_4</vt:lpstr>
      <vt:lpstr>'BANCO DADOS ARQ'!_003___JANELAS_4_4_4_4_5</vt:lpstr>
      <vt:lpstr>'BANCO DADOS ARQ'!_003___JANELAS_4_4_4_4_6</vt:lpstr>
      <vt:lpstr>AMBIENTES</vt:lpstr>
      <vt:lpstr>'BANCO DADOS ARQ'!Area_de_impressao</vt:lpstr>
      <vt:lpstr>'BDI C DES '!Area_de_impressao</vt:lpstr>
      <vt:lpstr>'BDI S DES'!Area_de_impressao</vt:lpstr>
      <vt:lpstr>'CHECK-LIST'!Area_de_impressao</vt:lpstr>
      <vt:lpstr>COMPOSIÇÃO!Area_de_impressao</vt:lpstr>
      <vt:lpstr>COTAÇÕE!Area_de_impressao</vt:lpstr>
      <vt:lpstr>COTAÇÕES!Area_de_impressao</vt:lpstr>
      <vt:lpstr>'COTAÇÕES XXX'!Area_de_impressao</vt:lpstr>
      <vt:lpstr>'CRONOGRAMA DES'!Area_de_impressao</vt:lpstr>
      <vt:lpstr>'CRONOGRAMA S DES'!Area_de_impressao</vt:lpstr>
      <vt:lpstr>'MEMORIA DE CALCULO AT'!Area_de_impressao</vt:lpstr>
      <vt:lpstr>ORÇAMENTO_DES!Area_de_impressao</vt:lpstr>
      <vt:lpstr>RELEVÂNCIA!Area_de_impressao</vt:lpstr>
      <vt:lpstr>'CRONOGRAMA S DES'!ORÇAMENTO</vt:lpstr>
      <vt:lpstr>RELEVÂNCIA!ORÇAMENTO</vt:lpstr>
      <vt:lpstr>ORÇAMENTO</vt:lpstr>
      <vt:lpstr>PAREDES</vt:lpstr>
      <vt:lpstr>PROC</vt:lpstr>
      <vt:lpstr>ORÇAMENTO_DES!Titulos_de_impressao</vt:lpstr>
      <vt:lpstr>RELEVÂNCIA!Titulos_de_impressao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dc:creator>
  <cp:lastModifiedBy>Usuário do Windows</cp:lastModifiedBy>
  <cp:lastPrinted>2024-03-08T19:24:59Z</cp:lastPrinted>
  <dcterms:created xsi:type="dcterms:W3CDTF">2016-12-08T00:50:18Z</dcterms:created>
  <dcterms:modified xsi:type="dcterms:W3CDTF">2024-06-13T17:06:50Z</dcterms:modified>
</cp:coreProperties>
</file>